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M58" i="18"/>
  <c r="AV58" i="18"/>
  <c r="AQ52" i="18"/>
  <c r="AU52" i="18"/>
  <c r="AO58" i="18"/>
  <c r="AS58" i="18"/>
  <c r="AQ74" i="18"/>
  <c r="AU74" i="18"/>
  <c r="AR58" i="18"/>
  <c r="AM52" i="18"/>
  <c r="AR52" i="18"/>
  <c r="AV52" i="18"/>
  <c r="AO52" i="18"/>
  <c r="AS52" i="18"/>
  <c r="AC64" i="15"/>
  <c r="AC63" i="15"/>
  <c r="AC62" i="15"/>
  <c r="AC61" i="15"/>
  <c r="AC60" i="15"/>
  <c r="AC59" i="15"/>
  <c r="AC58" i="15"/>
  <c r="AC57" i="15"/>
  <c r="AC55" i="15"/>
  <c r="AC53" i="15"/>
  <c r="AC51" i="15"/>
  <c r="AC50" i="15"/>
  <c r="AC48" i="15"/>
  <c r="AC46" i="15"/>
  <c r="AC44" i="15"/>
  <c r="AC43" i="15"/>
  <c r="AC42" i="15"/>
  <c r="AC41" i="15"/>
  <c r="AC40" i="15"/>
  <c r="AC39" i="15"/>
  <c r="AC38" i="15"/>
  <c r="AC37" i="15"/>
  <c r="AC36" i="15"/>
  <c r="AC35" i="15"/>
  <c r="AC34" i="15"/>
  <c r="AC31" i="15"/>
  <c r="AC29" i="15"/>
  <c r="AC28" i="15"/>
  <c r="AC26" i="15"/>
  <c r="AC25" i="15"/>
  <c r="AK24" i="15"/>
  <c r="AC24" i="15" s="1"/>
  <c r="C48" i="7"/>
  <c r="C49" i="7" s="1"/>
  <c r="AK30" i="15" s="1"/>
  <c r="AC30" i="15" s="1"/>
  <c r="AK27" i="15" l="1"/>
  <c r="AC27" i="15" s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AC56" i="15" s="1"/>
  <c r="AK54" i="15"/>
  <c r="AC54" i="15" s="1"/>
  <c r="AK52" i="15"/>
  <c r="AC52" i="15" s="1"/>
  <c r="AK49" i="15"/>
  <c r="AC49" i="15" s="1"/>
  <c r="AK47" i="15"/>
  <c r="AC47" i="15" s="1"/>
  <c r="AK45" i="15"/>
  <c r="AC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<sst xmlns="http://schemas.openxmlformats.org/spreadsheetml/2006/main" count="1498" uniqueCount="531">
  <si>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</si>
  <si>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</si>
  <si>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</si>
  <si>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</si>
  <si>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</si>
  <si>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</si>
  <si>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</si>
  <si>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</si>
  <si>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</si>
  <si>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</si>
  <si>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</si>
  <si>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</si>
  <si>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</si>
  <si>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</si>
  <si>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</si>
  <si>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</si>
  <si>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</si>
  <si>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</si>
  <si>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</si>
  <si>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</si>
  <si>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</si>
  <si>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</si>
  <si>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</si>
  <si>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</si>
  <si>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</si>
  <si>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</si>
  <si>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</si>
  <si>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</si>
  <si>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</si>
  <si>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</si>
  <si>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</si>
  <si>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</si>
  <si>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</si>
  <si>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</si>
  <si>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</si>
  <si>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</si>
  <si>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</si>
  <si>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</si>
  <si>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</si>
  <si>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</si>
  <si>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</si>
  <si>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</si>
  <si>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</si>
  <si>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</si>
  <si>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</si>
  <si>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</si>
  <si>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</si>
  <si>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</si>
  <si>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</si>
  <si>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</si>
  <si>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</si>
  <si>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</si>
  <si>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</si>
  <si>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</si>
  <si>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</si>
  <si>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</si>
  <si>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</si>
  <si>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</si>
  <si>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</si>
  <si>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</si>
  <si>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</si>
  <si>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</si>
  <si>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</si>
  <si>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</si>
  <si>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</si>
  <si>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</si>
  <si>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</si>
  <si>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</si>
  <si>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</si>
  <si>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</si>
  <si>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</si>
  <si>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</si>
  <si>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</si>
  <si>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</si>
  <si>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</si>
  <si>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</si>
  <si>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</si>
  <si>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</si>
  <si>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</si>
  <si>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</si>
  <si>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</si>
  <si>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</si>
  <si>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</si>
  <si>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</si>
  <si>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</si>
  <si>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</si>
  <si>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</si>
  <si>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</si>
  <si>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</si>
  <si>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</si>
  <si>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</si>
  <si>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</si>
  <si>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</si>
  <si>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</si>
  <si>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</si>
  <si>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</si>
  <si>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</si>
  <si>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</si>
  <si>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</si>
  <si>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</si>
  <si>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</si>
  <si>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</si>
  <si>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</si>
  <si>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</si>
  <si>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</si>
  <si>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</si>
  <si>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</si>
  <si>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</si>
  <si>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</si>
  <si>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</si>
  <si>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</si>
  <si>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</si>
  <si>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</si>
  <si>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</si>
  <si>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</si>
  <si>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</si>
  <si>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</si>
  <si>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</si>
  <si>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</si>
  <si>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</si>
  <si>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</si>
  <si>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</si>
  <si>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</si>
  <si>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</si>
  <si>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</si>
  <si>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</si>
  <si>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</si>
  <si>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</si>
  <si>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</si>
  <si>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</si>
  <si>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</si>
  <si>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</si>
  <si>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</si>
  <si>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</si>
  <si>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</si>
  <si>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</si>
  <si>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</si>
  <si>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</si>
  <si>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</si>
  <si>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</si>
  <si>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</si>
  <si>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</si>
  <si>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</si>
  <si>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</si>
  <si>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</si>
  <si>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</si>
  <si>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</si>
  <si>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</si>
  <si>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</si>
  <si>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</si>
  <si>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</si>
  <si>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</si>
  <si>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</si>
  <si>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</si>
  <si>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</si>
  <si>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</si>
  <si>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</si>
  <si>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</si>
  <si>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</si>
  <si>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</si>
  <si>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</si>
  <si>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</si>
  <si>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</si>
  <si>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</si>
  <si>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</si>
  <si>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</si>
  <si>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</si>
  <si>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</si>
  <si>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</si>
  <si>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</si>
  <si>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</si>
  <si>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</si>
  <si>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</si>
  <si>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</si>
  <si>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</si>
  <si>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</si>
  <si>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</si>
  <si>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</si>
  <si>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</si>
  <si>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</si>
  <si>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</si>
  <si>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</si>
  <si>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</si>
  <si>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</si>
  <si>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</si>
  <si>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</si>
  <si>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</si>
  <si>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</si>
  <si>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</si>
  <si>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</si>
  <si>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</si>
  <si>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</si>
  <si>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</si>
  <si>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</si>
  <si>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</si>
  <si>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</si>
  <si>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</si>
  <si>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</si>
  <si>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</si>
  <si>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</si>
  <si>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</si>
  <si>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</si>
  <si>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</si>
  <si>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</si>
  <si>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</si>
  <si>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</si>
  <si>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</si>
  <si>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</si>
  <si>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</si>
  <si>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</si>
  <si>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</si>
  <si>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</si>
  <si>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</si>
  <si>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</si>
  <si>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</si>
  <si>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</si>
  <si>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</si>
  <si>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</si>
  <si>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</si>
  <si>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</si>
  <si>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</si>
  <si>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</si>
  <si>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</si>
  <si>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</si>
  <si>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</si>
  <si>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</si>
  <si>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</si>
  <si>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</si>
  <si>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</si>
  <si>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</si>
  <si>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</si>
  <si>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</si>
  <si>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</si>
  <si>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</si>
  <si>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</si>
  <si>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</si>
  <si>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</si>
  <si>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</si>
  <si>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</si>
  <si>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</si>
  <si>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</si>
  <si>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</si>
  <si>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</si>
  <si>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</si>
  <si>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</si>
  <si>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</si>
  <si>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</si>
  <si>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</si>
  <si>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</si>
  <si>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</si>
  <si>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</si>
  <si>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</si>
  <si>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</si>
  <si>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</si>
  <si>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</si>
  <si>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</si>
  <si>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</si>
  <si>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</si>
  <si>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</si>
  <si>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</si>
  <si>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</si>
  <si>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</si>
  <si>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</si>
  <si>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</si>
  <si>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</si>
  <si>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</si>
  <si>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</si>
  <si>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</si>
  <si>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</si>
  <si>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</si>
  <si>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</si>
  <si>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</si>
  <si>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</si>
  <si>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</si>
  <si>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</si>
  <si>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</si>
  <si>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 мВА, 1шт.</t>
  </si>
  <si>
    <t>Кирово-Чкпецкий район, д. Широковцы</t>
  </si>
  <si>
    <t xml:space="preserve"> </t>
  </si>
  <si>
    <t>Реконструкция ТП-201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</si>
  <si>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ТП-201</t>
  </si>
  <si>
    <t>Акт от 18.10.2023 г., ООО "Региональная сеть"</t>
  </si>
  <si>
    <t>1985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</si>
  <si>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</si>
  <si>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</si>
  <si>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</si>
  <si>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</si>
  <si>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</si>
  <si>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</si>
  <si>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</si>
  <si>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</si>
  <si>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</si>
  <si>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</si>
  <si>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</si>
  <si>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</si>
  <si>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</si>
  <si>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</si>
  <si>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</si>
  <si>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</si>
  <si>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</si>
  <si>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</si>
  <si>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</si>
  <si>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</si>
  <si>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</si>
  <si>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</si>
  <si>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</si>
  <si>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</si>
  <si>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</si>
  <si>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</si>
  <si>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</si>
  <si>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</si>
  <si>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</si>
  <si>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</si>
  <si>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</si>
  <si>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</si>
  <si>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</si>
  <si>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</si>
  <si>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</si>
  <si>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</si>
  <si>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</si>
  <si>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</si>
  <si>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</si>
  <si>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</si>
  <si>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</si>
  <si>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</si>
  <si>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</si>
  <si>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</si>
  <si>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</si>
  <si>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</si>
  <si>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</si>
  <si>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</si>
  <si>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</si>
  <si>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</si>
  <si>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</si>
  <si>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</si>
  <si>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</si>
  <si>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</si>
  <si>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</si>
  <si>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</si>
  <si>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</si>
  <si>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</si>
  <si>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</si>
  <si>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</si>
  <si>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</si>
  <si>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</si>
  <si>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</si>
  <si>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</si>
  <si>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</si>
  <si>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</si>
  <si>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</si>
  <si>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</si>
  <si>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</si>
  <si>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</si>
  <si>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</si>
  <si>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</si>
  <si>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</si>
  <si>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</si>
  <si>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</si>
  <si>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</si>
  <si>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</si>
  <si>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</si>
  <si>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</si>
  <si>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</si>
  <si>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</si>
  <si>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</si>
  <si>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</si>
  <si>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</si>
  <si>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</si>
  <si>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</si>
  <si>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</si>
  <si>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</si>
  <si>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</si>
  <si>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</si>
  <si>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</si>
  <si>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</si>
  <si>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</si>
  <si>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</si>
  <si>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</si>
  <si>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</si>
  <si>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</si>
  <si>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</si>
  <si>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</si>
  <si>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</si>
  <si>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</si>
  <si>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</si>
  <si>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</si>
  <si>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</si>
  <si>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</si>
  <si>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</si>
  <si>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</si>
  <si>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</si>
  <si>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</si>
  <si>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</si>
  <si>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</si>
  <si>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</si>
  <si>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</si>
  <si>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</si>
  <si>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</si>
  <si>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</si>
  <si>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</si>
  <si>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</si>
  <si>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</si>
  <si>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</si>
  <si>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</si>
  <si>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</si>
  <si>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</si>
  <si>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</si>
  <si>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</si>
  <si>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</si>
  <si>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</si>
  <si>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</si>
  <si>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</si>
  <si>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</si>
  <si>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</si>
  <si>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</si>
  <si>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</si>
  <si>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</si>
  <si>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</si>
  <si>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</si>
  <si>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</si>
  <si>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</si>
  <si>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</si>
  <si>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</si>
  <si>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</si>
  <si>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</si>
  <si>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</si>
  <si>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</si>
  <si>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</si>
  <si>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</si>
  <si>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</si>
  <si>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</si>
  <si>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</si>
  <si>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</si>
  <si>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</si>
  <si>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</si>
  <si>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</si>
  <si>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</si>
  <si>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</si>
  <si>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</si>
  <si>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</si>
  <si>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</si>
  <si>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</si>
  <si>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</si>
  <si>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</si>
  <si>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</si>
  <si>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</si>
  <si>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</si>
  <si>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</si>
  <si>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</si>
  <si>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</si>
  <si>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</si>
  <si>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</si>
  <si>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</si>
  <si>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</si>
  <si>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</si>
  <si>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</si>
  <si>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</si>
  <si>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</si>
  <si>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</si>
  <si>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</si>
  <si>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</si>
  <si>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</si>
  <si>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</si>
  <si>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</si>
  <si>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</si>
  <si>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</si>
  <si>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</si>
  <si>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</si>
  <si>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</si>
  <si>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</si>
  <si>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</si>
  <si>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</si>
  <si>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</si>
  <si>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</si>
  <si>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</si>
  <si>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</si>
  <si>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</si>
  <si>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область,Кирово-Чепецкий район, д. Широковцы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</si>
  <si>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</si>
  <si>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</si>
  <si>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</si>
  <si>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</si>
  <si>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</si>
  <si>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</si>
  <si>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</si>
  <si>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</si>
  <si>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</si>
  <si>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</si>
  <si>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</si>
  <si>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</si>
  <si>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</si>
  <si>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</si>
  <si>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</si>
  <si>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</si>
  <si>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</si>
  <si>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</si>
  <si>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</si>
  <si>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</si>
  <si>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</si>
  <si>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</si>
  <si>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</si>
  <si>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</si>
  <si>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</si>
  <si>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</si>
  <si>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</si>
  <si>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</si>
  <si>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</si>
  <si>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</si>
  <si>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</si>
  <si>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</si>
  <si>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</si>
  <si>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</si>
  <si>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</si>
  <si>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</si>
  <si>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</si>
  <si>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</si>
  <si>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</si>
  <si>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</si>
  <si>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</si>
  <si>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</si>
  <si>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</si>
  <si>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</si>
  <si>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</si>
  <si>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</si>
  <si>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</si>
  <si>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</si>
  <si>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</si>
  <si>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П</t>
  </si>
  <si>
    <t>Сметная стоимость проекта в ценах на 01.01.23 года с НДС, млн. руб.</t>
  </si>
  <si>
    <t>НЦС</t>
  </si>
  <si>
    <t>О_ТП00098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</si>
</sst>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47-4453-9F36-8FC9756269C8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47-4453-9F36-8FC9756269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4768"/>
        <c:axId val="2047595312"/>
      </c:lineChart>
      <c:catAx>
        <c:axId val="2047594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5312"/>
        <c:crosses val="autoZero"/>
        <c:auto val="1"/>
        <c:lblAlgn val="ctr"/>
        <c:lblOffset val="100"/>
        <c:noMultiLvlLbl val="0"/>
      </c:catAx>
      <c:valAx>
        <c:axId val="2047595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47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267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268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530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279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277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276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0.63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0.63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3893568.48/1000000</f>
        <v>3.8935684799999999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3.2446404000000002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О_ТП00098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ТП-201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5" t="s">
        <v>1</v>
      </c>
      <c r="B19" s="285" t="s">
        <v>40</v>
      </c>
      <c r="C19" s="286" t="s">
        <v>175</v>
      </c>
      <c r="D19" s="285" t="s">
        <v>174</v>
      </c>
      <c r="E19" s="285" t="s">
        <v>39</v>
      </c>
      <c r="F19" s="285" t="s">
        <v>38</v>
      </c>
      <c r="G19" s="285" t="s">
        <v>170</v>
      </c>
      <c r="H19" s="285" t="s">
        <v>37</v>
      </c>
      <c r="I19" s="285" t="s">
        <v>36</v>
      </c>
      <c r="J19" s="285" t="s">
        <v>35</v>
      </c>
      <c r="K19" s="285" t="s">
        <v>34</v>
      </c>
      <c r="L19" s="285" t="s">
        <v>33</v>
      </c>
      <c r="M19" s="285" t="s">
        <v>32</v>
      </c>
      <c r="N19" s="285" t="s">
        <v>31</v>
      </c>
      <c r="O19" s="285" t="s">
        <v>30</v>
      </c>
      <c r="P19" s="285" t="s">
        <v>29</v>
      </c>
      <c r="Q19" s="285" t="s">
        <v>173</v>
      </c>
      <c r="R19" s="285"/>
      <c r="S19" s="288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5"/>
      <c r="B20" s="285"/>
      <c r="C20" s="287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31" t="s">
        <v>171</v>
      </c>
      <c r="R20" s="32" t="s">
        <v>172</v>
      </c>
      <c r="S20" s="28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4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267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268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О_ТП00098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29" customFormat="1" ht="56.25" x14ac:dyDescent="0.3">
      <c r="A16" s="128" t="str">
        <f>'1. паспорт местоположение'!A15</f>
        <v>Реконструкция ТП-201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303"/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</row>
    <row r="21" spans="1:113" ht="46.5" customHeight="1" x14ac:dyDescent="0.25">
      <c r="A21" s="304" t="s">
        <v>1</v>
      </c>
      <c r="B21" s="292" t="s">
        <v>132</v>
      </c>
      <c r="C21" s="293"/>
      <c r="D21" s="296" t="s">
        <v>62</v>
      </c>
      <c r="E21" s="292" t="s">
        <v>229</v>
      </c>
      <c r="F21" s="293"/>
      <c r="G21" s="292" t="s">
        <v>150</v>
      </c>
      <c r="H21" s="293"/>
      <c r="I21" s="292" t="s">
        <v>61</v>
      </c>
      <c r="J21" s="293"/>
      <c r="K21" s="296" t="s">
        <v>60</v>
      </c>
      <c r="L21" s="292" t="s">
        <v>59</v>
      </c>
      <c r="M21" s="293"/>
      <c r="N21" s="292" t="s">
        <v>226</v>
      </c>
      <c r="O21" s="293"/>
      <c r="P21" s="296" t="s">
        <v>58</v>
      </c>
      <c r="Q21" s="300" t="s">
        <v>57</v>
      </c>
      <c r="R21" s="301"/>
      <c r="S21" s="302" t="s">
        <v>56</v>
      </c>
      <c r="T21" s="302"/>
    </row>
    <row r="22" spans="1:113" ht="204.75" customHeight="1" x14ac:dyDescent="0.25">
      <c r="A22" s="305"/>
      <c r="B22" s="294"/>
      <c r="C22" s="295"/>
      <c r="D22" s="299"/>
      <c r="E22" s="294"/>
      <c r="F22" s="295"/>
      <c r="G22" s="294"/>
      <c r="H22" s="295"/>
      <c r="I22" s="294"/>
      <c r="J22" s="295"/>
      <c r="K22" s="297"/>
      <c r="L22" s="294"/>
      <c r="M22" s="295"/>
      <c r="N22" s="294"/>
      <c r="O22" s="295"/>
      <c r="P22" s="297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6"/>
      <c r="B23" s="106" t="s">
        <v>51</v>
      </c>
      <c r="C23" s="106" t="s">
        <v>52</v>
      </c>
      <c r="D23" s="297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1985</v>
      </c>
      <c r="J25" s="169">
        <v>2030</v>
      </c>
      <c r="K25" s="169">
        <f>I25</f>
        <v>1985</v>
      </c>
      <c r="L25" s="154" t="s">
        <v>24</v>
      </c>
      <c r="M25" s="155">
        <v>10</v>
      </c>
      <c r="N25" s="155">
        <v>0.63</v>
      </c>
      <c r="O25" s="155">
        <v>0.63</v>
      </c>
      <c r="P25" s="154" t="s">
        <v>282</v>
      </c>
      <c r="Q25" s="108" t="s">
        <v>281</v>
      </c>
      <c r="R25" s="131" t="s">
        <v>283</v>
      </c>
      <c r="S25" s="108" t="s">
        <v>281</v>
      </c>
      <c r="T25" s="44" t="s">
        <v>284</v>
      </c>
      <c r="U25" s="159"/>
    </row>
    <row r="26" spans="1:113" x14ac:dyDescent="0.25">
      <c r="B26" s="35" t="s">
        <v>278</v>
      </c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8" t="s">
        <v>232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268</v>
      </c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О_ТП00098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ТП-201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7" t="s">
        <v>1</v>
      </c>
      <c r="B21" s="310" t="s">
        <v>212</v>
      </c>
      <c r="C21" s="311"/>
      <c r="D21" s="310" t="s">
        <v>214</v>
      </c>
      <c r="E21" s="311"/>
      <c r="F21" s="300" t="s">
        <v>34</v>
      </c>
      <c r="G21" s="314"/>
      <c r="H21" s="314"/>
      <c r="I21" s="301"/>
      <c r="J21" s="307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7" t="s">
        <v>66</v>
      </c>
      <c r="T21" s="307" t="s">
        <v>218</v>
      </c>
      <c r="U21" s="307" t="s">
        <v>213</v>
      </c>
      <c r="V21" s="310" t="s">
        <v>65</v>
      </c>
      <c r="W21" s="311"/>
      <c r="X21" s="300" t="s">
        <v>57</v>
      </c>
      <c r="Y21" s="314"/>
      <c r="Z21" s="302" t="s">
        <v>56</v>
      </c>
      <c r="AA21" s="302"/>
    </row>
    <row r="22" spans="1:28" ht="216" customHeight="1" x14ac:dyDescent="0.25">
      <c r="A22" s="308"/>
      <c r="B22" s="312"/>
      <c r="C22" s="313"/>
      <c r="D22" s="312"/>
      <c r="E22" s="313"/>
      <c r="F22" s="300" t="s">
        <v>64</v>
      </c>
      <c r="G22" s="301"/>
      <c r="H22" s="300" t="s">
        <v>63</v>
      </c>
      <c r="I22" s="301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7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267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268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О_ТП00098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ТП-201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0"/>
      <c r="B17" s="290"/>
      <c r="C17" s="2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5.1502228571428574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2030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2030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527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О_ТП00098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3" t="str">
        <f>'1. паспорт местоположение'!A15</f>
        <v>Реконструкция ТП-201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111"/>
      <c r="AB16" s="111"/>
    </row>
    <row r="17" spans="1:2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111"/>
      <c r="AB17" s="111"/>
    </row>
    <row r="18" spans="1:28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111"/>
      <c r="AB18" s="111"/>
    </row>
    <row r="19" spans="1:2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111"/>
      <c r="AB19" s="111"/>
    </row>
    <row r="20" spans="1:28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112"/>
      <c r="AB20" s="112"/>
    </row>
    <row r="21" spans="1:28" x14ac:dyDescent="0.25">
      <c r="A21" s="316"/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112"/>
      <c r="AB21" s="112"/>
    </row>
    <row r="22" spans="1:28" x14ac:dyDescent="0.25">
      <c r="A22" s="317" t="s">
        <v>227</v>
      </c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  <c r="AA22" s="113"/>
      <c r="AB22" s="113"/>
    </row>
    <row r="23" spans="1:28" ht="32.25" customHeight="1" x14ac:dyDescent="0.25">
      <c r="A23" s="319" t="s">
        <v>168</v>
      </c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1"/>
      <c r="M23" s="318" t="s">
        <v>169</v>
      </c>
      <c r="N23" s="318"/>
      <c r="O23" s="318"/>
      <c r="P23" s="318"/>
      <c r="Q23" s="318"/>
      <c r="R23" s="318"/>
      <c r="S23" s="318"/>
      <c r="T23" s="318"/>
      <c r="U23" s="318"/>
      <c r="V23" s="318"/>
      <c r="W23" s="318"/>
      <c r="X23" s="318"/>
      <c r="Y23" s="318"/>
      <c r="Z23" s="318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T1" zoomScale="60" zoomScaleNormal="60" workbookViewId="0">
      <selection activeCell="AN33" sqref="AN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29" width="7" style="47" bestFit="1" customWidth="1"/>
    <col min="30" max="30" width="9.7109375" style="170" bestFit="1" customWidth="1"/>
    <col min="31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1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1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О_ТП00098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72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173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38" t="str">
        <f>'1. паспорт местоположение'!A15</f>
        <v>Реконструкция ТП-201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338"/>
      <c r="C14" s="338"/>
      <c r="D14" s="338"/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38"/>
      <c r="AB14" s="338"/>
      <c r="AC14" s="338"/>
      <c r="AD14" s="338"/>
      <c r="AE14" s="338"/>
      <c r="AF14" s="338"/>
      <c r="AG14" s="338"/>
      <c r="AH14" s="338"/>
      <c r="AI14" s="338"/>
      <c r="AJ14" s="338"/>
      <c r="AK14" s="338"/>
      <c r="AL14" s="338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39"/>
      <c r="B16" s="339"/>
      <c r="C16" s="339"/>
      <c r="D16" s="339"/>
      <c r="E16" s="339"/>
      <c r="F16" s="339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  <c r="AE16" s="339"/>
      <c r="AF16" s="339"/>
      <c r="AG16" s="339"/>
      <c r="AH16" s="339"/>
      <c r="AI16" s="339"/>
      <c r="AJ16" s="339"/>
      <c r="AK16" s="339"/>
      <c r="AL16" s="339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174"/>
      <c r="AE17" s="48"/>
      <c r="AF17" s="48"/>
      <c r="AG17" s="48"/>
      <c r="AH17" s="48"/>
      <c r="AI17" s="48"/>
      <c r="AJ17" s="48"/>
      <c r="AK17" s="48"/>
    </row>
    <row r="18" spans="1:41" x14ac:dyDescent="0.25">
      <c r="A18" s="327" t="s">
        <v>209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174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2" t="s">
        <v>131</v>
      </c>
      <c r="B20" s="332" t="s">
        <v>130</v>
      </c>
      <c r="C20" s="331" t="s">
        <v>129</v>
      </c>
      <c r="D20" s="331"/>
      <c r="E20" s="340" t="s">
        <v>128</v>
      </c>
      <c r="F20" s="340"/>
      <c r="G20" s="335" t="s">
        <v>236</v>
      </c>
      <c r="H20" s="332" t="s">
        <v>235</v>
      </c>
      <c r="I20" s="329" t="s">
        <v>269</v>
      </c>
      <c r="J20" s="330"/>
      <c r="K20" s="330"/>
      <c r="L20" s="330"/>
      <c r="M20" s="329" t="s">
        <v>270</v>
      </c>
      <c r="N20" s="330"/>
      <c r="O20" s="330"/>
      <c r="P20" s="330"/>
      <c r="Q20" s="329" t="s">
        <v>271</v>
      </c>
      <c r="R20" s="330"/>
      <c r="S20" s="330"/>
      <c r="T20" s="330"/>
      <c r="U20" s="329" t="s">
        <v>272</v>
      </c>
      <c r="V20" s="330"/>
      <c r="W20" s="330"/>
      <c r="X20" s="330"/>
      <c r="Y20" s="329" t="s">
        <v>273</v>
      </c>
      <c r="Z20" s="330"/>
      <c r="AA20" s="330"/>
      <c r="AB20" s="330"/>
      <c r="AC20" s="329" t="s">
        <v>274</v>
      </c>
      <c r="AD20" s="330"/>
      <c r="AE20" s="330"/>
      <c r="AF20" s="330"/>
      <c r="AG20" s="329" t="s">
        <v>275</v>
      </c>
      <c r="AH20" s="330"/>
      <c r="AI20" s="330"/>
      <c r="AJ20" s="330"/>
      <c r="AK20" s="328" t="s">
        <v>127</v>
      </c>
      <c r="AL20" s="328"/>
      <c r="AM20" s="119"/>
      <c r="AN20" s="69"/>
      <c r="AO20" s="69"/>
    </row>
    <row r="21" spans="1:41" ht="99.75" customHeight="1" x14ac:dyDescent="0.25">
      <c r="A21" s="333"/>
      <c r="B21" s="333"/>
      <c r="C21" s="331"/>
      <c r="D21" s="331"/>
      <c r="E21" s="340"/>
      <c r="F21" s="340"/>
      <c r="G21" s="336"/>
      <c r="H21" s="333"/>
      <c r="I21" s="331" t="s">
        <v>0</v>
      </c>
      <c r="J21" s="331"/>
      <c r="K21" s="331" t="s">
        <v>125</v>
      </c>
      <c r="L21" s="331"/>
      <c r="M21" s="331" t="s">
        <v>0</v>
      </c>
      <c r="N21" s="331"/>
      <c r="O21" s="331" t="s">
        <v>125</v>
      </c>
      <c r="P21" s="331"/>
      <c r="Q21" s="331" t="s">
        <v>0</v>
      </c>
      <c r="R21" s="331"/>
      <c r="S21" s="331" t="s">
        <v>125</v>
      </c>
      <c r="T21" s="331"/>
      <c r="U21" s="331" t="s">
        <v>0</v>
      </c>
      <c r="V21" s="331"/>
      <c r="W21" s="331" t="s">
        <v>125</v>
      </c>
      <c r="X21" s="331"/>
      <c r="Y21" s="331" t="s">
        <v>0</v>
      </c>
      <c r="Z21" s="331"/>
      <c r="AA21" s="331" t="s">
        <v>125</v>
      </c>
      <c r="AB21" s="331"/>
      <c r="AC21" s="331" t="s">
        <v>0</v>
      </c>
      <c r="AD21" s="331"/>
      <c r="AE21" s="331" t="s">
        <v>125</v>
      </c>
      <c r="AF21" s="331"/>
      <c r="AG21" s="331" t="s">
        <v>0</v>
      </c>
      <c r="AH21" s="331"/>
      <c r="AI21" s="331" t="s">
        <v>125</v>
      </c>
      <c r="AJ21" s="331"/>
      <c r="AK21" s="328"/>
      <c r="AL21" s="328"/>
    </row>
    <row r="22" spans="1:41" ht="89.25" customHeight="1" x14ac:dyDescent="0.25">
      <c r="A22" s="334"/>
      <c r="B22" s="334"/>
      <c r="C22" s="67" t="s">
        <v>0</v>
      </c>
      <c r="D22" s="67" t="s">
        <v>125</v>
      </c>
      <c r="E22" s="160" t="s">
        <v>234</v>
      </c>
      <c r="F22" s="160" t="s">
        <v>234</v>
      </c>
      <c r="G22" s="337"/>
      <c r="H22" s="334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175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64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3.8935684799999999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IF(LEFT($AM$24,4)="2023",$AK24,0)</f>
        <v>3.8935684799999999</v>
      </c>
      <c r="AD24" s="64">
        <v>4</v>
      </c>
      <c r="AE24" s="66"/>
      <c r="AF24" s="66"/>
      <c r="AG24" s="66"/>
      <c r="AH24" s="66"/>
      <c r="AI24" s="66"/>
      <c r="AJ24" s="66"/>
      <c r="AK24" s="66">
        <f>'1. паспорт местоположение'!C48</f>
        <v>3.8935684799999999</v>
      </c>
      <c r="AL24" s="120"/>
      <c r="AM24" s="118" t="s">
        <v>266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>
        <f t="shared" ref="AC25:AC64" si="5">IF(LEFT($AM$24,4)="2023",$AK25,0)</f>
        <v>0</v>
      </c>
      <c r="AD25" s="64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>
        <f t="shared" si="5"/>
        <v>0</v>
      </c>
      <c r="AD26" s="64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3.8935684799999999</v>
      </c>
      <c r="D27" s="66">
        <f t="shared" ref="D27:D63" si="6">E27+H27</f>
        <v>0</v>
      </c>
      <c r="E27" s="117"/>
      <c r="F27" s="120">
        <f t="shared" ref="F27:F63" si="7">E27</f>
        <v>0</v>
      </c>
      <c r="G27" s="117"/>
      <c r="H27" s="66">
        <f t="shared" ref="H27:H64" si="8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>
        <f t="shared" si="5"/>
        <v>3.8935684799999999</v>
      </c>
      <c r="AD27" s="64">
        <v>4</v>
      </c>
      <c r="AE27" s="66"/>
      <c r="AF27" s="66"/>
      <c r="AG27" s="66"/>
      <c r="AH27" s="66"/>
      <c r="AI27" s="66"/>
      <c r="AJ27" s="66"/>
      <c r="AK27" s="117">
        <f>AK24</f>
        <v>3.8935684799999999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6"/>
        <v>0</v>
      </c>
      <c r="E28" s="117"/>
      <c r="F28" s="120">
        <f t="shared" si="7"/>
        <v>0</v>
      </c>
      <c r="G28" s="117"/>
      <c r="H28" s="66">
        <f t="shared" si="8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>
        <f t="shared" si="5"/>
        <v>0</v>
      </c>
      <c r="AD28" s="64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>
        <f t="shared" si="5"/>
        <v>0</v>
      </c>
      <c r="AD29" s="64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3.2446404000000002</v>
      </c>
      <c r="D30" s="66">
        <f t="shared" si="6"/>
        <v>0</v>
      </c>
      <c r="E30" s="66"/>
      <c r="F30" s="120">
        <f t="shared" si="7"/>
        <v>0</v>
      </c>
      <c r="G30" s="66"/>
      <c r="H30" s="66">
        <f t="shared" si="8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>
        <f t="shared" si="5"/>
        <v>3.2446404000000002</v>
      </c>
      <c r="AD30" s="64">
        <v>4</v>
      </c>
      <c r="AE30" s="66"/>
      <c r="AF30" s="66"/>
      <c r="AG30" s="66"/>
      <c r="AH30" s="66"/>
      <c r="AI30" s="66"/>
      <c r="AJ30" s="66"/>
      <c r="AK30" s="117">
        <f>'1. паспорт местоположение'!C49</f>
        <v>3.2446404000000002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>
        <f t="shared" si="5"/>
        <v>0</v>
      </c>
      <c r="AD31" s="64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0.80200366999999995</v>
      </c>
      <c r="D32" s="66">
        <f t="shared" si="6"/>
        <v>0</v>
      </c>
      <c r="E32" s="66"/>
      <c r="F32" s="120">
        <f t="shared" si="7"/>
        <v>0</v>
      </c>
      <c r="G32" s="66"/>
      <c r="H32" s="66">
        <f t="shared" si="8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>
        <v>0.80200366999999995</v>
      </c>
      <c r="AD32" s="64" t="s">
        <v>15</v>
      </c>
      <c r="AE32" s="66"/>
      <c r="AF32" s="66"/>
      <c r="AG32" s="66"/>
      <c r="AH32" s="66"/>
      <c r="AI32" s="66"/>
      <c r="AJ32" s="66"/>
      <c r="AK32" s="66">
        <v>0.80200366999999995</v>
      </c>
      <c r="AL32" s="120"/>
    </row>
    <row r="33" spans="1:38" x14ac:dyDescent="0.25">
      <c r="A33" s="64" t="s">
        <v>109</v>
      </c>
      <c r="B33" s="34" t="s">
        <v>108</v>
      </c>
      <c r="C33" s="66">
        <v>2.4426367299999998</v>
      </c>
      <c r="D33" s="66">
        <f t="shared" si="6"/>
        <v>0</v>
      </c>
      <c r="E33" s="66"/>
      <c r="F33" s="120">
        <f t="shared" si="7"/>
        <v>0</v>
      </c>
      <c r="G33" s="66"/>
      <c r="H33" s="66">
        <f t="shared" si="8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>
        <v>2.4426367299999998</v>
      </c>
      <c r="AD33" s="64" t="s">
        <v>15</v>
      </c>
      <c r="AE33" s="66"/>
      <c r="AF33" s="66"/>
      <c r="AG33" s="66"/>
      <c r="AH33" s="66"/>
      <c r="AI33" s="66"/>
      <c r="AJ33" s="66"/>
      <c r="AK33" s="66">
        <v>2.4426367299999998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6"/>
        <v>0</v>
      </c>
      <c r="E34" s="66"/>
      <c r="F34" s="120">
        <f t="shared" si="7"/>
        <v>0</v>
      </c>
      <c r="G34" s="66"/>
      <c r="H34" s="66">
        <f t="shared" si="8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>
        <f t="shared" si="5"/>
        <v>0</v>
      </c>
      <c r="AD34" s="64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>
        <f t="shared" si="5"/>
        <v>0</v>
      </c>
      <c r="AD35" s="64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6"/>
        <v>0</v>
      </c>
      <c r="E36" s="117"/>
      <c r="F36" s="120">
        <f t="shared" si="7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>
        <f t="shared" si="5"/>
        <v>0</v>
      </c>
      <c r="AD36" s="64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0.63</v>
      </c>
      <c r="D37" s="66">
        <f t="shared" si="6"/>
        <v>0</v>
      </c>
      <c r="E37" s="117"/>
      <c r="F37" s="120">
        <f t="shared" si="7"/>
        <v>0</v>
      </c>
      <c r="G37" s="117"/>
      <c r="H37" s="66">
        <f t="shared" si="8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>
        <f t="shared" si="5"/>
        <v>0.63</v>
      </c>
      <c r="AD37" s="64">
        <v>4</v>
      </c>
      <c r="AE37" s="66"/>
      <c r="AF37" s="66"/>
      <c r="AG37" s="66"/>
      <c r="AH37" s="66"/>
      <c r="AI37" s="66"/>
      <c r="AJ37" s="66"/>
      <c r="AK37" s="117">
        <v>0.63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8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>
        <f t="shared" si="5"/>
        <v>0</v>
      </c>
      <c r="AD38" s="64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6"/>
        <v>0</v>
      </c>
      <c r="E39" s="117"/>
      <c r="F39" s="120">
        <f t="shared" si="7"/>
        <v>0</v>
      </c>
      <c r="G39" s="117"/>
      <c r="H39" s="66">
        <f t="shared" si="8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>
        <f t="shared" si="5"/>
        <v>0</v>
      </c>
      <c r="AD39" s="64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8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>
        <f t="shared" si="5"/>
        <v>0</v>
      </c>
      <c r="AD40" s="64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6"/>
        <v>0</v>
      </c>
      <c r="E41" s="117"/>
      <c r="F41" s="120">
        <f t="shared" si="7"/>
        <v>0</v>
      </c>
      <c r="G41" s="117"/>
      <c r="H41" s="66">
        <f t="shared" si="8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>
        <f t="shared" si="5"/>
        <v>0</v>
      </c>
      <c r="AD41" s="64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8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>
        <f t="shared" si="5"/>
        <v>0</v>
      </c>
      <c r="AD42" s="64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8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>
        <f t="shared" si="5"/>
        <v>0</v>
      </c>
      <c r="AD43" s="64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6"/>
        <v>0</v>
      </c>
      <c r="E44" s="117"/>
      <c r="F44" s="120">
        <f t="shared" si="7"/>
        <v>0</v>
      </c>
      <c r="G44" s="117">
        <f>G36</f>
        <v>0</v>
      </c>
      <c r="H44" s="66">
        <f t="shared" si="8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>
        <f t="shared" si="5"/>
        <v>0</v>
      </c>
      <c r="AD44" s="64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0.63</v>
      </c>
      <c r="D45" s="66">
        <f t="shared" si="6"/>
        <v>0</v>
      </c>
      <c r="E45" s="117"/>
      <c r="F45" s="120">
        <f t="shared" si="7"/>
        <v>0</v>
      </c>
      <c r="G45" s="117"/>
      <c r="H45" s="66">
        <f t="shared" si="8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>
        <f t="shared" si="5"/>
        <v>0.63</v>
      </c>
      <c r="AD45" s="64">
        <v>4</v>
      </c>
      <c r="AE45" s="66"/>
      <c r="AF45" s="66"/>
      <c r="AG45" s="66"/>
      <c r="AH45" s="66"/>
      <c r="AI45" s="66"/>
      <c r="AJ45" s="66"/>
      <c r="AK45" s="117">
        <f>AK37</f>
        <v>0.63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8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>
        <f t="shared" si="5"/>
        <v>0</v>
      </c>
      <c r="AD46" s="64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6"/>
        <v>0</v>
      </c>
      <c r="E47" s="117"/>
      <c r="F47" s="120">
        <f t="shared" si="7"/>
        <v>0</v>
      </c>
      <c r="G47" s="117">
        <f>G39</f>
        <v>0</v>
      </c>
      <c r="H47" s="66">
        <f t="shared" si="8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>
        <f t="shared" si="5"/>
        <v>0</v>
      </c>
      <c r="AD47" s="64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8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>
        <f t="shared" si="5"/>
        <v>0</v>
      </c>
      <c r="AD48" s="64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6"/>
        <v>0</v>
      </c>
      <c r="E49" s="117"/>
      <c r="F49" s="120">
        <f t="shared" si="7"/>
        <v>0</v>
      </c>
      <c r="G49" s="117">
        <f>G41</f>
        <v>0</v>
      </c>
      <c r="H49" s="66">
        <f t="shared" si="8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>
        <f t="shared" si="5"/>
        <v>0</v>
      </c>
      <c r="AD49" s="64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8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>
        <f t="shared" si="5"/>
        <v>0</v>
      </c>
      <c r="AD50" s="64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8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>
        <f t="shared" si="5"/>
        <v>0</v>
      </c>
      <c r="AD51" s="64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3.2446404000000002</v>
      </c>
      <c r="D52" s="66">
        <f t="shared" si="6"/>
        <v>0</v>
      </c>
      <c r="E52" s="66"/>
      <c r="F52" s="120">
        <f t="shared" si="7"/>
        <v>0</v>
      </c>
      <c r="G52" s="117">
        <f>G30</f>
        <v>0</v>
      </c>
      <c r="H52" s="66">
        <f t="shared" si="8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>
        <f t="shared" si="5"/>
        <v>3.2446404000000002</v>
      </c>
      <c r="AD52" s="64">
        <v>4</v>
      </c>
      <c r="AE52" s="66"/>
      <c r="AF52" s="66"/>
      <c r="AG52" s="66"/>
      <c r="AH52" s="66"/>
      <c r="AI52" s="66"/>
      <c r="AJ52" s="66"/>
      <c r="AK52" s="117">
        <f>AK30</f>
        <v>3.2446404000000002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6"/>
        <v>0</v>
      </c>
      <c r="E53" s="66"/>
      <c r="F53" s="120">
        <f t="shared" si="7"/>
        <v>0</v>
      </c>
      <c r="G53" s="117">
        <f>G36</f>
        <v>0</v>
      </c>
      <c r="H53" s="66">
        <f t="shared" si="8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>
        <f t="shared" si="5"/>
        <v>0</v>
      </c>
      <c r="AD53" s="64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0.63</v>
      </c>
      <c r="D54" s="66">
        <f t="shared" si="6"/>
        <v>0</v>
      </c>
      <c r="E54" s="66"/>
      <c r="F54" s="120">
        <f t="shared" si="7"/>
        <v>0</v>
      </c>
      <c r="G54" s="117"/>
      <c r="H54" s="66">
        <f t="shared" si="8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>
        <f t="shared" si="5"/>
        <v>0.63</v>
      </c>
      <c r="AD54" s="64">
        <v>4</v>
      </c>
      <c r="AE54" s="66"/>
      <c r="AF54" s="66"/>
      <c r="AG54" s="66"/>
      <c r="AH54" s="66"/>
      <c r="AI54" s="66"/>
      <c r="AJ54" s="66"/>
      <c r="AK54" s="117">
        <f>AK37</f>
        <v>0.63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8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>
        <f t="shared" si="5"/>
        <v>0</v>
      </c>
      <c r="AD55" s="64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6"/>
        <v>0</v>
      </c>
      <c r="E56" s="66"/>
      <c r="F56" s="120">
        <f t="shared" si="7"/>
        <v>0</v>
      </c>
      <c r="G56" s="117">
        <f>G39+G41</f>
        <v>0</v>
      </c>
      <c r="H56" s="66">
        <f t="shared" si="8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>
        <f t="shared" si="5"/>
        <v>0</v>
      </c>
      <c r="AD56" s="64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8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>
        <f t="shared" si="5"/>
        <v>0</v>
      </c>
      <c r="AD57" s="64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6"/>
        <v>0</v>
      </c>
      <c r="E58" s="66"/>
      <c r="F58" s="120">
        <f>E58</f>
        <v>0</v>
      </c>
      <c r="G58" s="66"/>
      <c r="H58" s="66">
        <f t="shared" si="8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>
        <f t="shared" si="5"/>
        <v>0</v>
      </c>
      <c r="AD58" s="64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8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>
        <f t="shared" si="5"/>
        <v>0</v>
      </c>
      <c r="AD59" s="64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6"/>
        <v>0</v>
      </c>
      <c r="E60" s="117"/>
      <c r="F60" s="120">
        <f t="shared" si="7"/>
        <v>0</v>
      </c>
      <c r="G60" s="117"/>
      <c r="H60" s="66">
        <f t="shared" si="8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>
        <f t="shared" si="5"/>
        <v>0</v>
      </c>
      <c r="AD60" s="64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0.63</v>
      </c>
      <c r="D61" s="66">
        <f t="shared" si="6"/>
        <v>0</v>
      </c>
      <c r="E61" s="117"/>
      <c r="F61" s="120">
        <f t="shared" si="7"/>
        <v>0</v>
      </c>
      <c r="G61" s="117"/>
      <c r="H61" s="66">
        <f t="shared" si="8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>
        <f t="shared" si="5"/>
        <v>0.63</v>
      </c>
      <c r="AD61" s="64">
        <v>4</v>
      </c>
      <c r="AE61" s="66"/>
      <c r="AF61" s="66"/>
      <c r="AG61" s="66"/>
      <c r="AH61" s="66"/>
      <c r="AI61" s="66"/>
      <c r="AJ61" s="66"/>
      <c r="AK61" s="117">
        <v>0.63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8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>
        <f t="shared" si="5"/>
        <v>0</v>
      </c>
      <c r="AD62" s="64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6"/>
        <v>0</v>
      </c>
      <c r="E63" s="117"/>
      <c r="F63" s="120">
        <f t="shared" si="7"/>
        <v>0</v>
      </c>
      <c r="G63" s="117"/>
      <c r="H63" s="66">
        <f t="shared" si="8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>
        <f t="shared" si="5"/>
        <v>0</v>
      </c>
      <c r="AD63" s="64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8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>
        <f t="shared" si="5"/>
        <v>0</v>
      </c>
      <c r="AD64" s="64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174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25"/>
      <c r="C66" s="325"/>
      <c r="D66" s="325"/>
      <c r="E66" s="325"/>
      <c r="F66" s="325"/>
      <c r="G66" s="325"/>
      <c r="H66" s="325"/>
      <c r="I66" s="325"/>
      <c r="J66" s="325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17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174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26"/>
      <c r="C68" s="326"/>
      <c r="D68" s="326"/>
      <c r="E68" s="326"/>
      <c r="F68" s="326"/>
      <c r="G68" s="326"/>
      <c r="H68" s="326"/>
      <c r="I68" s="326"/>
      <c r="J68" s="326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174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174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25"/>
      <c r="C70" s="325"/>
      <c r="D70" s="325"/>
      <c r="E70" s="325"/>
      <c r="F70" s="325"/>
      <c r="G70" s="325"/>
      <c r="H70" s="325"/>
      <c r="I70" s="325"/>
      <c r="J70" s="325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174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174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25"/>
      <c r="C72" s="325"/>
      <c r="D72" s="325"/>
      <c r="E72" s="325"/>
      <c r="F72" s="325"/>
      <c r="G72" s="325"/>
      <c r="H72" s="325"/>
      <c r="I72" s="325"/>
      <c r="J72" s="325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174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26"/>
      <c r="C73" s="326"/>
      <c r="D73" s="326"/>
      <c r="E73" s="326"/>
      <c r="F73" s="326"/>
      <c r="G73" s="326"/>
      <c r="H73" s="326"/>
      <c r="I73" s="326"/>
      <c r="J73" s="326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174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25"/>
      <c r="C74" s="325"/>
      <c r="D74" s="325"/>
      <c r="E74" s="325"/>
      <c r="F74" s="325"/>
      <c r="G74" s="325"/>
      <c r="H74" s="325"/>
      <c r="I74" s="325"/>
      <c r="J74" s="325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174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23"/>
      <c r="C75" s="323"/>
      <c r="D75" s="323"/>
      <c r="E75" s="323"/>
      <c r="F75" s="323"/>
      <c r="G75" s="323"/>
      <c r="H75" s="323"/>
      <c r="I75" s="323"/>
      <c r="J75" s="323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174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174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24"/>
      <c r="C77" s="324"/>
      <c r="D77" s="324"/>
      <c r="E77" s="324"/>
      <c r="F77" s="324"/>
      <c r="G77" s="324"/>
      <c r="H77" s="324"/>
      <c r="I77" s="324"/>
      <c r="J77" s="324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174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174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174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8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1" t="s">
        <v>268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2" t="s">
        <v>530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357" t="s">
        <v>279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3" t="s">
        <v>287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358" t="s">
        <v>288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58"/>
      <c r="AD24" s="358"/>
      <c r="AE24" s="358"/>
      <c r="AF24" s="358"/>
      <c r="AG24" s="358"/>
      <c r="AH24" s="358"/>
      <c r="AI24" s="358"/>
      <c r="AJ24" s="358"/>
      <c r="AK24" s="358" t="s">
        <v>289</v>
      </c>
      <c r="AL24" s="358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44" t="s">
        <v>290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6">
        <f>3893568.48/1.2</f>
        <v>3244640.4</v>
      </c>
      <c r="AL25" s="346"/>
      <c r="AM25" s="183"/>
      <c r="AN25" s="347" t="s">
        <v>291</v>
      </c>
      <c r="AO25" s="347"/>
      <c r="AP25" s="347"/>
      <c r="AQ25" s="348"/>
      <c r="AR25" s="348"/>
      <c r="AS25" s="182"/>
    </row>
    <row r="26" spans="1:45" ht="17.25" customHeight="1" x14ac:dyDescent="0.25">
      <c r="A26" s="349" t="s">
        <v>292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1" t="s">
        <v>293</v>
      </c>
      <c r="AL26" s="351"/>
      <c r="AM26" s="183"/>
      <c r="AN26" s="352" t="s">
        <v>294</v>
      </c>
      <c r="AO26" s="353"/>
      <c r="AP26" s="354"/>
      <c r="AQ26" s="355" t="s">
        <v>293</v>
      </c>
      <c r="AR26" s="356"/>
      <c r="AS26" s="182"/>
    </row>
    <row r="27" spans="1:45" ht="17.25" customHeight="1" x14ac:dyDescent="0.25">
      <c r="A27" s="349" t="s">
        <v>295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1">
        <v>15</v>
      </c>
      <c r="AL27" s="351"/>
      <c r="AM27" s="183"/>
      <c r="AN27" s="352" t="s">
        <v>296</v>
      </c>
      <c r="AO27" s="353"/>
      <c r="AP27" s="354"/>
      <c r="AQ27" s="355" t="s">
        <v>293</v>
      </c>
      <c r="AR27" s="356"/>
      <c r="AS27" s="182"/>
    </row>
    <row r="28" spans="1:45" ht="27.75" customHeight="1" thickBot="1" x14ac:dyDescent="0.3">
      <c r="A28" s="360" t="s">
        <v>297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63" t="s">
        <v>293</v>
      </c>
      <c r="AL28" s="363"/>
      <c r="AM28" s="183"/>
      <c r="AN28" s="364" t="s">
        <v>298</v>
      </c>
      <c r="AO28" s="365"/>
      <c r="AP28" s="366"/>
      <c r="AQ28" s="355" t="s">
        <v>293</v>
      </c>
      <c r="AR28" s="356"/>
      <c r="AS28" s="182"/>
    </row>
    <row r="29" spans="1:45" ht="17.25" customHeight="1" x14ac:dyDescent="0.25">
      <c r="A29" s="368" t="s">
        <v>299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W29" s="369"/>
      <c r="X29" s="369"/>
      <c r="Y29" s="369"/>
      <c r="Z29" s="369"/>
      <c r="AA29" s="369"/>
      <c r="AB29" s="369"/>
      <c r="AC29" s="369"/>
      <c r="AD29" s="369"/>
      <c r="AE29" s="369"/>
      <c r="AF29" s="369"/>
      <c r="AG29" s="369"/>
      <c r="AH29" s="369"/>
      <c r="AI29" s="369"/>
      <c r="AJ29" s="370"/>
      <c r="AK29" s="371" t="s">
        <v>293</v>
      </c>
      <c r="AL29" s="371"/>
      <c r="AM29" s="183"/>
      <c r="AN29" s="372"/>
      <c r="AO29" s="373"/>
      <c r="AP29" s="373"/>
      <c r="AQ29" s="355"/>
      <c r="AR29" s="359"/>
      <c r="AS29" s="182"/>
    </row>
    <row r="30" spans="1:45" ht="17.25" customHeight="1" x14ac:dyDescent="0.25">
      <c r="A30" s="349" t="s">
        <v>300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  <c r="S30" s="350"/>
      <c r="T30" s="350"/>
      <c r="U30" s="350"/>
      <c r="V30" s="350"/>
      <c r="W30" s="350"/>
      <c r="X30" s="350"/>
      <c r="Y30" s="350"/>
      <c r="Z30" s="350"/>
      <c r="AA30" s="350"/>
      <c r="AB30" s="350"/>
      <c r="AC30" s="350"/>
      <c r="AD30" s="350"/>
      <c r="AE30" s="350"/>
      <c r="AF30" s="350"/>
      <c r="AG30" s="350"/>
      <c r="AH30" s="350"/>
      <c r="AI30" s="350"/>
      <c r="AJ30" s="350"/>
      <c r="AK30" s="351" t="s">
        <v>293</v>
      </c>
      <c r="AL30" s="351"/>
      <c r="AM30" s="183"/>
      <c r="AS30" s="182"/>
    </row>
    <row r="31" spans="1:45" ht="17.25" customHeight="1" x14ac:dyDescent="0.25">
      <c r="A31" s="349" t="s">
        <v>301</v>
      </c>
      <c r="B31" s="350"/>
      <c r="C31" s="350"/>
      <c r="D31" s="350"/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50"/>
      <c r="T31" s="350"/>
      <c r="U31" s="350"/>
      <c r="V31" s="350"/>
      <c r="W31" s="350"/>
      <c r="X31" s="350"/>
      <c r="Y31" s="350"/>
      <c r="Z31" s="350"/>
      <c r="AA31" s="350"/>
      <c r="AB31" s="350"/>
      <c r="AC31" s="350"/>
      <c r="AD31" s="350"/>
      <c r="AE31" s="350"/>
      <c r="AF31" s="350"/>
      <c r="AG31" s="350"/>
      <c r="AH31" s="350"/>
      <c r="AI31" s="350"/>
      <c r="AJ31" s="350"/>
      <c r="AK31" s="351" t="s">
        <v>293</v>
      </c>
      <c r="AL31" s="35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49" t="s">
        <v>302</v>
      </c>
      <c r="B32" s="350"/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  <c r="AG32" s="350"/>
      <c r="AH32" s="350"/>
      <c r="AI32" s="350"/>
      <c r="AJ32" s="350"/>
      <c r="AK32" s="351" t="s">
        <v>293</v>
      </c>
      <c r="AL32" s="35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49" t="s">
        <v>303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0"/>
      <c r="AD33" s="350"/>
      <c r="AE33" s="350"/>
      <c r="AF33" s="350"/>
      <c r="AG33" s="350"/>
      <c r="AH33" s="350"/>
      <c r="AI33" s="350"/>
      <c r="AJ33" s="350"/>
      <c r="AK33" s="367" t="s">
        <v>293</v>
      </c>
      <c r="AL33" s="367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49" t="s">
        <v>304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50"/>
      <c r="AI34" s="350"/>
      <c r="AJ34" s="350"/>
      <c r="AK34" s="351" t="s">
        <v>293</v>
      </c>
      <c r="AL34" s="35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49"/>
      <c r="B35" s="350"/>
      <c r="C35" s="350"/>
      <c r="D35" s="350"/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50"/>
      <c r="AI35" s="350"/>
      <c r="AJ35" s="350"/>
      <c r="AK35" s="351" t="s">
        <v>293</v>
      </c>
      <c r="AL35" s="35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4" t="s">
        <v>305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63" t="s">
        <v>293</v>
      </c>
      <c r="AL36" s="363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44"/>
      <c r="B37" s="345"/>
      <c r="C37" s="345"/>
      <c r="D37" s="345"/>
      <c r="E37" s="345"/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5"/>
      <c r="Q37" s="345"/>
      <c r="R37" s="345"/>
      <c r="S37" s="345"/>
      <c r="T37" s="345"/>
      <c r="U37" s="345"/>
      <c r="V37" s="345"/>
      <c r="W37" s="345"/>
      <c r="X37" s="345"/>
      <c r="Y37" s="345"/>
      <c r="Z37" s="345"/>
      <c r="AA37" s="345"/>
      <c r="AB37" s="345"/>
      <c r="AC37" s="345"/>
      <c r="AD37" s="345"/>
      <c r="AE37" s="345"/>
      <c r="AF37" s="345"/>
      <c r="AG37" s="345"/>
      <c r="AH37" s="345"/>
      <c r="AI37" s="345"/>
      <c r="AJ37" s="345"/>
      <c r="AK37" s="371" t="s">
        <v>293</v>
      </c>
      <c r="AL37" s="371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49" t="s">
        <v>306</v>
      </c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/>
      <c r="Q38" s="350"/>
      <c r="R38" s="350"/>
      <c r="S38" s="350"/>
      <c r="T38" s="350"/>
      <c r="U38" s="350"/>
      <c r="V38" s="350"/>
      <c r="W38" s="350"/>
      <c r="X38" s="350"/>
      <c r="Y38" s="350"/>
      <c r="Z38" s="350"/>
      <c r="AA38" s="350"/>
      <c r="AB38" s="350"/>
      <c r="AC38" s="350"/>
      <c r="AD38" s="350"/>
      <c r="AE38" s="350"/>
      <c r="AF38" s="350"/>
      <c r="AG38" s="350"/>
      <c r="AH38" s="350"/>
      <c r="AI38" s="350"/>
      <c r="AJ38" s="350"/>
      <c r="AK38" s="351" t="s">
        <v>293</v>
      </c>
      <c r="AL38" s="35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4" t="s">
        <v>307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63" t="s">
        <v>293</v>
      </c>
      <c r="AL39" s="363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44" t="s">
        <v>308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5"/>
      <c r="W40" s="345"/>
      <c r="X40" s="345"/>
      <c r="Y40" s="345"/>
      <c r="Z40" s="345"/>
      <c r="AA40" s="345"/>
      <c r="AB40" s="345"/>
      <c r="AC40" s="345"/>
      <c r="AD40" s="345"/>
      <c r="AE40" s="345"/>
      <c r="AF40" s="345"/>
      <c r="AG40" s="345"/>
      <c r="AH40" s="345"/>
      <c r="AI40" s="345"/>
      <c r="AJ40" s="345"/>
      <c r="AK40" s="371" t="s">
        <v>293</v>
      </c>
      <c r="AL40" s="371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49" t="s">
        <v>309</v>
      </c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0"/>
      <c r="O41" s="350"/>
      <c r="P41" s="350"/>
      <c r="Q41" s="350"/>
      <c r="R41" s="350"/>
      <c r="S41" s="350"/>
      <c r="T41" s="350"/>
      <c r="U41" s="350"/>
      <c r="V41" s="350"/>
      <c r="W41" s="350"/>
      <c r="X41" s="350"/>
      <c r="Y41" s="350"/>
      <c r="Z41" s="350"/>
      <c r="AA41" s="350"/>
      <c r="AB41" s="350"/>
      <c r="AC41" s="350"/>
      <c r="AD41" s="350"/>
      <c r="AE41" s="350"/>
      <c r="AF41" s="350"/>
      <c r="AG41" s="350"/>
      <c r="AH41" s="350"/>
      <c r="AI41" s="350"/>
      <c r="AJ41" s="350"/>
      <c r="AK41" s="351" t="s">
        <v>293</v>
      </c>
      <c r="AL41" s="35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49" t="s">
        <v>310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50"/>
      <c r="AH42" s="350"/>
      <c r="AI42" s="350"/>
      <c r="AJ42" s="350"/>
      <c r="AK42" s="351" t="s">
        <v>293</v>
      </c>
      <c r="AL42" s="35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49" t="s">
        <v>311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  <c r="O43" s="350"/>
      <c r="P43" s="350"/>
      <c r="Q43" s="350"/>
      <c r="R43" s="350"/>
      <c r="S43" s="350"/>
      <c r="T43" s="350"/>
      <c r="U43" s="350"/>
      <c r="V43" s="350"/>
      <c r="W43" s="350"/>
      <c r="X43" s="350"/>
      <c r="Y43" s="350"/>
      <c r="Z43" s="350"/>
      <c r="AA43" s="350"/>
      <c r="AB43" s="350"/>
      <c r="AC43" s="350"/>
      <c r="AD43" s="350"/>
      <c r="AE43" s="350"/>
      <c r="AF43" s="350"/>
      <c r="AG43" s="350"/>
      <c r="AH43" s="350"/>
      <c r="AI43" s="350"/>
      <c r="AJ43" s="350"/>
      <c r="AK43" s="351" t="s">
        <v>293</v>
      </c>
      <c r="AL43" s="35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49" t="s">
        <v>312</v>
      </c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  <c r="Q44" s="350"/>
      <c r="R44" s="350"/>
      <c r="S44" s="350"/>
      <c r="T44" s="350"/>
      <c r="U44" s="350"/>
      <c r="V44" s="350"/>
      <c r="W44" s="350"/>
      <c r="X44" s="350"/>
      <c r="Y44" s="350"/>
      <c r="Z44" s="350"/>
      <c r="AA44" s="350"/>
      <c r="AB44" s="350"/>
      <c r="AC44" s="350"/>
      <c r="AD44" s="350"/>
      <c r="AE44" s="350"/>
      <c r="AF44" s="350"/>
      <c r="AG44" s="350"/>
      <c r="AH44" s="350"/>
      <c r="AI44" s="350"/>
      <c r="AJ44" s="350"/>
      <c r="AK44" s="351" t="s">
        <v>293</v>
      </c>
      <c r="AL44" s="35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49" t="s">
        <v>313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  <c r="AG45" s="350"/>
      <c r="AH45" s="350"/>
      <c r="AI45" s="350"/>
      <c r="AJ45" s="350"/>
      <c r="AK45" s="351" t="s">
        <v>293</v>
      </c>
      <c r="AL45" s="35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6" t="s">
        <v>314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293</v>
      </c>
      <c r="AL46" s="378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71">
        <v>2025</v>
      </c>
      <c r="AL47" s="371"/>
      <c r="AM47" s="382">
        <f>AK47+1</f>
        <v>2026</v>
      </c>
      <c r="AN47" s="382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49" t="s">
        <v>315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  <c r="Q48" s="350"/>
      <c r="R48" s="350"/>
      <c r="S48" s="350"/>
      <c r="T48" s="350"/>
      <c r="U48" s="350"/>
      <c r="V48" s="350"/>
      <c r="W48" s="350"/>
      <c r="X48" s="350"/>
      <c r="Y48" s="350"/>
      <c r="Z48" s="350"/>
      <c r="AA48" s="350"/>
      <c r="AB48" s="350"/>
      <c r="AC48" s="350"/>
      <c r="AD48" s="350"/>
      <c r="AE48" s="350"/>
      <c r="AF48" s="350"/>
      <c r="AG48" s="350"/>
      <c r="AH48" s="350"/>
      <c r="AI48" s="350"/>
      <c r="AJ48" s="350"/>
      <c r="AK48" s="351" t="s">
        <v>293</v>
      </c>
      <c r="AL48" s="351"/>
      <c r="AM48" s="351" t="s">
        <v>293</v>
      </c>
      <c r="AN48" s="351"/>
      <c r="AO48" s="186" t="s">
        <v>293</v>
      </c>
      <c r="AP48" s="186" t="s">
        <v>293</v>
      </c>
      <c r="AQ48" s="186" t="s">
        <v>293</v>
      </c>
      <c r="AR48" s="186" t="s">
        <v>293</v>
      </c>
      <c r="AS48" s="186" t="s">
        <v>293</v>
      </c>
      <c r="AT48" s="186" t="s">
        <v>293</v>
      </c>
      <c r="AU48" s="186" t="s">
        <v>293</v>
      </c>
      <c r="AV48" s="186" t="s">
        <v>293</v>
      </c>
    </row>
    <row r="49" spans="1:48" ht="12" customHeight="1" x14ac:dyDescent="0.25">
      <c r="A49" s="349" t="s">
        <v>316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  <c r="Q49" s="350"/>
      <c r="R49" s="350"/>
      <c r="S49" s="350"/>
      <c r="T49" s="350"/>
      <c r="U49" s="350"/>
      <c r="V49" s="350"/>
      <c r="W49" s="350"/>
      <c r="X49" s="350"/>
      <c r="Y49" s="350"/>
      <c r="Z49" s="350"/>
      <c r="AA49" s="350"/>
      <c r="AB49" s="350"/>
      <c r="AC49" s="350"/>
      <c r="AD49" s="350"/>
      <c r="AE49" s="350"/>
      <c r="AF49" s="350"/>
      <c r="AG49" s="350"/>
      <c r="AH49" s="350"/>
      <c r="AI49" s="350"/>
      <c r="AJ49" s="350"/>
      <c r="AK49" s="351" t="s">
        <v>293</v>
      </c>
      <c r="AL49" s="351"/>
      <c r="AM49" s="351" t="s">
        <v>293</v>
      </c>
      <c r="AN49" s="351"/>
      <c r="AO49" s="186" t="s">
        <v>293</v>
      </c>
      <c r="AP49" s="186" t="s">
        <v>293</v>
      </c>
      <c r="AQ49" s="186" t="s">
        <v>293</v>
      </c>
      <c r="AR49" s="186" t="s">
        <v>293</v>
      </c>
      <c r="AS49" s="186" t="s">
        <v>293</v>
      </c>
      <c r="AT49" s="186" t="s">
        <v>293</v>
      </c>
      <c r="AU49" s="186" t="s">
        <v>293</v>
      </c>
      <c r="AV49" s="186" t="s">
        <v>293</v>
      </c>
    </row>
    <row r="50" spans="1:48" ht="12" customHeight="1" thickBot="1" x14ac:dyDescent="0.3">
      <c r="A50" s="374" t="s">
        <v>317</v>
      </c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63" t="s">
        <v>293</v>
      </c>
      <c r="AL50" s="363"/>
      <c r="AM50" s="363" t="s">
        <v>293</v>
      </c>
      <c r="AN50" s="363"/>
      <c r="AO50" s="187" t="s">
        <v>293</v>
      </c>
      <c r="AP50" s="187" t="s">
        <v>293</v>
      </c>
      <c r="AQ50" s="187" t="s">
        <v>293</v>
      </c>
      <c r="AR50" s="187" t="s">
        <v>293</v>
      </c>
      <c r="AS50" s="187" t="s">
        <v>293</v>
      </c>
      <c r="AT50" s="187" t="s">
        <v>293</v>
      </c>
      <c r="AU50" s="187" t="s">
        <v>293</v>
      </c>
      <c r="AV50" s="187" t="s">
        <v>293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83" t="s">
        <v>318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  <c r="AG52" s="384"/>
      <c r="AH52" s="384"/>
      <c r="AI52" s="384"/>
      <c r="AJ52" s="384"/>
      <c r="AK52" s="382">
        <f>AK47</f>
        <v>2025</v>
      </c>
      <c r="AL52" s="382"/>
      <c r="AM52" s="382">
        <f>AM47</f>
        <v>2026</v>
      </c>
      <c r="AN52" s="382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85" t="s">
        <v>319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86"/>
      <c r="AH53" s="386"/>
      <c r="AI53" s="386"/>
      <c r="AJ53" s="386"/>
      <c r="AK53" s="367" t="s">
        <v>293</v>
      </c>
      <c r="AL53" s="367"/>
      <c r="AM53" s="367" t="s">
        <v>293</v>
      </c>
      <c r="AN53" s="367"/>
      <c r="AO53" s="191" t="s">
        <v>293</v>
      </c>
      <c r="AP53" s="191" t="s">
        <v>293</v>
      </c>
      <c r="AQ53" s="191" t="s">
        <v>293</v>
      </c>
      <c r="AR53" s="191" t="s">
        <v>293</v>
      </c>
      <c r="AS53" s="191" t="s">
        <v>293</v>
      </c>
      <c r="AT53" s="191" t="s">
        <v>293</v>
      </c>
      <c r="AU53" s="191" t="s">
        <v>293</v>
      </c>
      <c r="AV53" s="191" t="s">
        <v>293</v>
      </c>
    </row>
    <row r="54" spans="1:48" ht="12" customHeight="1" x14ac:dyDescent="0.25">
      <c r="A54" s="349" t="s">
        <v>320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  <c r="Q54" s="350"/>
      <c r="R54" s="350"/>
      <c r="S54" s="350"/>
      <c r="T54" s="350"/>
      <c r="U54" s="350"/>
      <c r="V54" s="350"/>
      <c r="W54" s="350"/>
      <c r="X54" s="350"/>
      <c r="Y54" s="350"/>
      <c r="Z54" s="350"/>
      <c r="AA54" s="350"/>
      <c r="AB54" s="350"/>
      <c r="AC54" s="350"/>
      <c r="AD54" s="350"/>
      <c r="AE54" s="350"/>
      <c r="AF54" s="350"/>
      <c r="AG54" s="350"/>
      <c r="AH54" s="350"/>
      <c r="AI54" s="350"/>
      <c r="AJ54" s="350"/>
      <c r="AK54" s="351" t="s">
        <v>293</v>
      </c>
      <c r="AL54" s="351"/>
      <c r="AM54" s="351" t="s">
        <v>293</v>
      </c>
      <c r="AN54" s="351"/>
      <c r="AO54" s="186" t="s">
        <v>293</v>
      </c>
      <c r="AP54" s="186" t="s">
        <v>293</v>
      </c>
      <c r="AQ54" s="186" t="s">
        <v>293</v>
      </c>
      <c r="AR54" s="186" t="s">
        <v>293</v>
      </c>
      <c r="AS54" s="186" t="s">
        <v>293</v>
      </c>
      <c r="AT54" s="186" t="s">
        <v>293</v>
      </c>
      <c r="AU54" s="186" t="s">
        <v>293</v>
      </c>
      <c r="AV54" s="186" t="s">
        <v>293</v>
      </c>
    </row>
    <row r="55" spans="1:48" ht="12" customHeight="1" x14ac:dyDescent="0.25">
      <c r="A55" s="349" t="s">
        <v>321</v>
      </c>
      <c r="B55" s="350"/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  <c r="P55" s="350"/>
      <c r="Q55" s="350"/>
      <c r="R55" s="350"/>
      <c r="S55" s="350"/>
      <c r="T55" s="350"/>
      <c r="U55" s="350"/>
      <c r="V55" s="350"/>
      <c r="W55" s="350"/>
      <c r="X55" s="350"/>
      <c r="Y55" s="350"/>
      <c r="Z55" s="350"/>
      <c r="AA55" s="350"/>
      <c r="AB55" s="350"/>
      <c r="AC55" s="350"/>
      <c r="AD55" s="350"/>
      <c r="AE55" s="350"/>
      <c r="AF55" s="350"/>
      <c r="AG55" s="350"/>
      <c r="AH55" s="350"/>
      <c r="AI55" s="350"/>
      <c r="AJ55" s="350"/>
      <c r="AK55" s="351" t="s">
        <v>293</v>
      </c>
      <c r="AL55" s="351"/>
      <c r="AM55" s="351" t="s">
        <v>293</v>
      </c>
      <c r="AN55" s="351"/>
      <c r="AO55" s="186" t="s">
        <v>293</v>
      </c>
      <c r="AP55" s="186" t="s">
        <v>293</v>
      </c>
      <c r="AQ55" s="186" t="s">
        <v>293</v>
      </c>
      <c r="AR55" s="186" t="s">
        <v>293</v>
      </c>
      <c r="AS55" s="186" t="s">
        <v>293</v>
      </c>
      <c r="AT55" s="186" t="s">
        <v>293</v>
      </c>
      <c r="AU55" s="186" t="s">
        <v>293</v>
      </c>
      <c r="AV55" s="186" t="s">
        <v>293</v>
      </c>
    </row>
    <row r="56" spans="1:48" ht="12" customHeight="1" thickBot="1" x14ac:dyDescent="0.3">
      <c r="A56" s="374" t="s">
        <v>322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63" t="s">
        <v>293</v>
      </c>
      <c r="AL56" s="363"/>
      <c r="AM56" s="363" t="s">
        <v>293</v>
      </c>
      <c r="AN56" s="363"/>
      <c r="AO56" s="187" t="s">
        <v>293</v>
      </c>
      <c r="AP56" s="187" t="s">
        <v>293</v>
      </c>
      <c r="AQ56" s="187" t="s">
        <v>293</v>
      </c>
      <c r="AR56" s="187" t="s">
        <v>293</v>
      </c>
      <c r="AS56" s="187" t="s">
        <v>293</v>
      </c>
      <c r="AT56" s="187" t="s">
        <v>293</v>
      </c>
      <c r="AU56" s="187" t="s">
        <v>293</v>
      </c>
      <c r="AV56" s="187" t="s">
        <v>293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83" t="s">
        <v>323</v>
      </c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  <c r="AG58" s="384"/>
      <c r="AH58" s="384"/>
      <c r="AI58" s="384"/>
      <c r="AJ58" s="384"/>
      <c r="AK58" s="382">
        <f>AK47</f>
        <v>2025</v>
      </c>
      <c r="AL58" s="382"/>
      <c r="AM58" s="382">
        <f>AM47</f>
        <v>2026</v>
      </c>
      <c r="AN58" s="382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87" t="s">
        <v>324</v>
      </c>
      <c r="B59" s="388"/>
      <c r="C59" s="388"/>
      <c r="D59" s="388"/>
      <c r="E59" s="388"/>
      <c r="F59" s="388"/>
      <c r="G59" s="388"/>
      <c r="H59" s="388"/>
      <c r="I59" s="388"/>
      <c r="J59" s="388"/>
      <c r="K59" s="388"/>
      <c r="L59" s="388"/>
      <c r="M59" s="388"/>
      <c r="N59" s="388"/>
      <c r="O59" s="388"/>
      <c r="P59" s="388"/>
      <c r="Q59" s="388"/>
      <c r="R59" s="388"/>
      <c r="S59" s="388"/>
      <c r="T59" s="388"/>
      <c r="U59" s="388"/>
      <c r="V59" s="388"/>
      <c r="W59" s="388"/>
      <c r="X59" s="388"/>
      <c r="Y59" s="388"/>
      <c r="Z59" s="388"/>
      <c r="AA59" s="388"/>
      <c r="AB59" s="388"/>
      <c r="AC59" s="388"/>
      <c r="AD59" s="388"/>
      <c r="AE59" s="388"/>
      <c r="AF59" s="388"/>
      <c r="AG59" s="388"/>
      <c r="AH59" s="388"/>
      <c r="AI59" s="388"/>
      <c r="AJ59" s="388"/>
      <c r="AK59" s="389" t="s">
        <v>293</v>
      </c>
      <c r="AL59" s="389"/>
      <c r="AM59" s="389" t="s">
        <v>293</v>
      </c>
      <c r="AN59" s="389"/>
      <c r="AO59" s="194" t="s">
        <v>293</v>
      </c>
      <c r="AP59" s="194" t="s">
        <v>293</v>
      </c>
      <c r="AQ59" s="194" t="s">
        <v>293</v>
      </c>
      <c r="AR59" s="194" t="s">
        <v>293</v>
      </c>
      <c r="AS59" s="194" t="s">
        <v>293</v>
      </c>
      <c r="AT59" s="194" t="s">
        <v>293</v>
      </c>
      <c r="AU59" s="194" t="s">
        <v>293</v>
      </c>
      <c r="AV59" s="194" t="s">
        <v>293</v>
      </c>
    </row>
    <row r="60" spans="1:48" ht="12" customHeight="1" x14ac:dyDescent="0.25">
      <c r="A60" s="349" t="s">
        <v>325</v>
      </c>
      <c r="B60" s="350"/>
      <c r="C60" s="350"/>
      <c r="D60" s="350"/>
      <c r="E60" s="350"/>
      <c r="F60" s="350"/>
      <c r="G60" s="350"/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0"/>
      <c r="AI60" s="350"/>
      <c r="AJ60" s="350"/>
      <c r="AK60" s="390" t="s">
        <v>293</v>
      </c>
      <c r="AL60" s="351"/>
      <c r="AM60" s="390" t="s">
        <v>293</v>
      </c>
      <c r="AN60" s="351"/>
      <c r="AO60" s="195" t="s">
        <v>293</v>
      </c>
      <c r="AP60" s="195" t="s">
        <v>293</v>
      </c>
      <c r="AQ60" s="195" t="s">
        <v>293</v>
      </c>
      <c r="AR60" s="195" t="s">
        <v>293</v>
      </c>
      <c r="AS60" s="195" t="s">
        <v>293</v>
      </c>
      <c r="AT60" s="195" t="s">
        <v>293</v>
      </c>
      <c r="AU60" s="195" t="s">
        <v>293</v>
      </c>
      <c r="AV60" s="195" t="s">
        <v>293</v>
      </c>
    </row>
    <row r="61" spans="1:48" ht="12" customHeight="1" x14ac:dyDescent="0.25">
      <c r="A61" s="349" t="s">
        <v>326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0"/>
      <c r="AI61" s="350"/>
      <c r="AJ61" s="350"/>
      <c r="AK61" s="390" t="s">
        <v>293</v>
      </c>
      <c r="AL61" s="351"/>
      <c r="AM61" s="390" t="s">
        <v>293</v>
      </c>
      <c r="AN61" s="351"/>
      <c r="AO61" s="195" t="s">
        <v>293</v>
      </c>
      <c r="AP61" s="195" t="s">
        <v>293</v>
      </c>
      <c r="AQ61" s="195" t="s">
        <v>293</v>
      </c>
      <c r="AR61" s="195" t="s">
        <v>293</v>
      </c>
      <c r="AS61" s="195" t="s">
        <v>293</v>
      </c>
      <c r="AT61" s="195" t="s">
        <v>293</v>
      </c>
      <c r="AU61" s="195" t="s">
        <v>293</v>
      </c>
      <c r="AV61" s="195" t="s">
        <v>293</v>
      </c>
    </row>
    <row r="62" spans="1:48" ht="12" customHeight="1" x14ac:dyDescent="0.25">
      <c r="A62" s="349" t="s">
        <v>302</v>
      </c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0"/>
      <c r="AI62" s="350"/>
      <c r="AJ62" s="350"/>
      <c r="AK62" s="390" t="s">
        <v>293</v>
      </c>
      <c r="AL62" s="351"/>
      <c r="AM62" s="390" t="s">
        <v>293</v>
      </c>
      <c r="AN62" s="351"/>
      <c r="AO62" s="195" t="s">
        <v>293</v>
      </c>
      <c r="AP62" s="195" t="s">
        <v>293</v>
      </c>
      <c r="AQ62" s="195" t="s">
        <v>293</v>
      </c>
      <c r="AR62" s="195" t="s">
        <v>293</v>
      </c>
      <c r="AS62" s="195" t="s">
        <v>293</v>
      </c>
      <c r="AT62" s="195" t="s">
        <v>293</v>
      </c>
      <c r="AU62" s="195" t="s">
        <v>293</v>
      </c>
      <c r="AV62" s="195" t="s">
        <v>293</v>
      </c>
    </row>
    <row r="63" spans="1:48" ht="9.75" customHeight="1" x14ac:dyDescent="0.25">
      <c r="A63" s="349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0"/>
      <c r="AE63" s="350"/>
      <c r="AF63" s="350"/>
      <c r="AG63" s="350"/>
      <c r="AH63" s="350"/>
      <c r="AI63" s="350"/>
      <c r="AJ63" s="350"/>
      <c r="AK63" s="390" t="s">
        <v>293</v>
      </c>
      <c r="AL63" s="351"/>
      <c r="AM63" s="390" t="s">
        <v>293</v>
      </c>
      <c r="AN63" s="351"/>
      <c r="AO63" s="195" t="s">
        <v>293</v>
      </c>
      <c r="AP63" s="195" t="s">
        <v>293</v>
      </c>
      <c r="AQ63" s="195" t="s">
        <v>293</v>
      </c>
      <c r="AR63" s="195" t="s">
        <v>293</v>
      </c>
      <c r="AS63" s="195" t="s">
        <v>293</v>
      </c>
      <c r="AT63" s="195" t="s">
        <v>293</v>
      </c>
      <c r="AU63" s="195" t="s">
        <v>293</v>
      </c>
      <c r="AV63" s="195" t="s">
        <v>293</v>
      </c>
    </row>
    <row r="64" spans="1:48" ht="9.75" customHeight="1" x14ac:dyDescent="0.25">
      <c r="A64" s="349"/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M64" s="350"/>
      <c r="N64" s="350"/>
      <c r="O64" s="350"/>
      <c r="P64" s="350"/>
      <c r="Q64" s="350"/>
      <c r="R64" s="350"/>
      <c r="S64" s="350"/>
      <c r="T64" s="350"/>
      <c r="U64" s="350"/>
      <c r="V64" s="350"/>
      <c r="W64" s="350"/>
      <c r="X64" s="350"/>
      <c r="Y64" s="350"/>
      <c r="Z64" s="350"/>
      <c r="AA64" s="350"/>
      <c r="AB64" s="350"/>
      <c r="AC64" s="350"/>
      <c r="AD64" s="350"/>
      <c r="AE64" s="350"/>
      <c r="AF64" s="350"/>
      <c r="AG64" s="350"/>
      <c r="AH64" s="350"/>
      <c r="AI64" s="350"/>
      <c r="AJ64" s="350"/>
      <c r="AK64" s="390" t="s">
        <v>293</v>
      </c>
      <c r="AL64" s="351"/>
      <c r="AM64" s="390" t="s">
        <v>293</v>
      </c>
      <c r="AN64" s="351"/>
      <c r="AO64" s="195" t="s">
        <v>293</v>
      </c>
      <c r="AP64" s="195" t="s">
        <v>293</v>
      </c>
      <c r="AQ64" s="195" t="s">
        <v>293</v>
      </c>
      <c r="AR64" s="195" t="s">
        <v>293</v>
      </c>
      <c r="AS64" s="195" t="s">
        <v>293</v>
      </c>
      <c r="AT64" s="195" t="s">
        <v>293</v>
      </c>
      <c r="AU64" s="195" t="s">
        <v>293</v>
      </c>
      <c r="AV64" s="195" t="s">
        <v>293</v>
      </c>
    </row>
    <row r="65" spans="1:48" ht="12" customHeight="1" x14ac:dyDescent="0.25">
      <c r="A65" s="349" t="s">
        <v>327</v>
      </c>
      <c r="B65" s="350"/>
      <c r="C65" s="350"/>
      <c r="D65" s="350"/>
      <c r="E65" s="350"/>
      <c r="F65" s="350"/>
      <c r="G65" s="350"/>
      <c r="H65" s="350"/>
      <c r="I65" s="350"/>
      <c r="J65" s="350"/>
      <c r="K65" s="350"/>
      <c r="L65" s="350"/>
      <c r="M65" s="350"/>
      <c r="N65" s="350"/>
      <c r="O65" s="350"/>
      <c r="P65" s="350"/>
      <c r="Q65" s="350"/>
      <c r="R65" s="350"/>
      <c r="S65" s="350"/>
      <c r="T65" s="350"/>
      <c r="U65" s="350"/>
      <c r="V65" s="350"/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G65" s="350"/>
      <c r="AH65" s="350"/>
      <c r="AI65" s="350"/>
      <c r="AJ65" s="350"/>
      <c r="AK65" s="390" t="s">
        <v>293</v>
      </c>
      <c r="AL65" s="351"/>
      <c r="AM65" s="390" t="s">
        <v>293</v>
      </c>
      <c r="AN65" s="351"/>
      <c r="AO65" s="195" t="s">
        <v>293</v>
      </c>
      <c r="AP65" s="195" t="s">
        <v>293</v>
      </c>
      <c r="AQ65" s="195" t="s">
        <v>293</v>
      </c>
      <c r="AR65" s="195" t="s">
        <v>293</v>
      </c>
      <c r="AS65" s="195" t="s">
        <v>293</v>
      </c>
      <c r="AT65" s="195" t="s">
        <v>293</v>
      </c>
      <c r="AU65" s="195" t="s">
        <v>293</v>
      </c>
      <c r="AV65" s="195" t="s">
        <v>293</v>
      </c>
    </row>
    <row r="66" spans="1:48" ht="27.75" customHeight="1" x14ac:dyDescent="0.25">
      <c r="A66" s="391" t="s">
        <v>328</v>
      </c>
      <c r="B66" s="392"/>
      <c r="C66" s="392"/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  <c r="AE66" s="392"/>
      <c r="AF66" s="392"/>
      <c r="AG66" s="392"/>
      <c r="AH66" s="392"/>
      <c r="AI66" s="392"/>
      <c r="AJ66" s="393"/>
      <c r="AK66" s="390" t="s">
        <v>293</v>
      </c>
      <c r="AL66" s="390"/>
      <c r="AM66" s="390" t="s">
        <v>293</v>
      </c>
      <c r="AN66" s="390"/>
      <c r="AO66" s="195" t="s">
        <v>293</v>
      </c>
      <c r="AP66" s="195" t="s">
        <v>293</v>
      </c>
      <c r="AQ66" s="195" t="s">
        <v>293</v>
      </c>
      <c r="AR66" s="195" t="s">
        <v>293</v>
      </c>
      <c r="AS66" s="195" t="s">
        <v>293</v>
      </c>
      <c r="AT66" s="195" t="s">
        <v>293</v>
      </c>
      <c r="AU66" s="195" t="s">
        <v>293</v>
      </c>
      <c r="AV66" s="195" t="s">
        <v>293</v>
      </c>
    </row>
    <row r="67" spans="1:48" ht="11.25" customHeight="1" x14ac:dyDescent="0.25">
      <c r="A67" s="349" t="s">
        <v>329</v>
      </c>
      <c r="B67" s="350"/>
      <c r="C67" s="350"/>
      <c r="D67" s="350"/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350"/>
      <c r="Q67" s="350"/>
      <c r="R67" s="350"/>
      <c r="S67" s="350"/>
      <c r="T67" s="350"/>
      <c r="U67" s="350"/>
      <c r="V67" s="350"/>
      <c r="W67" s="350"/>
      <c r="X67" s="350"/>
      <c r="Y67" s="350"/>
      <c r="Z67" s="350"/>
      <c r="AA67" s="350"/>
      <c r="AB67" s="350"/>
      <c r="AC67" s="350"/>
      <c r="AD67" s="350"/>
      <c r="AE67" s="350"/>
      <c r="AF67" s="350"/>
      <c r="AG67" s="350"/>
      <c r="AH67" s="350"/>
      <c r="AI67" s="350"/>
      <c r="AJ67" s="350"/>
      <c r="AK67" s="390" t="s">
        <v>293</v>
      </c>
      <c r="AL67" s="351"/>
      <c r="AM67" s="390" t="s">
        <v>293</v>
      </c>
      <c r="AN67" s="351"/>
      <c r="AO67" s="195" t="s">
        <v>293</v>
      </c>
      <c r="AP67" s="195" t="s">
        <v>293</v>
      </c>
      <c r="AQ67" s="195" t="s">
        <v>293</v>
      </c>
      <c r="AR67" s="195" t="s">
        <v>293</v>
      </c>
      <c r="AS67" s="195" t="s">
        <v>293</v>
      </c>
      <c r="AT67" s="195" t="s">
        <v>293</v>
      </c>
      <c r="AU67" s="195" t="s">
        <v>293</v>
      </c>
      <c r="AV67" s="195" t="s">
        <v>293</v>
      </c>
    </row>
    <row r="68" spans="1:48" ht="25.5" customHeight="1" x14ac:dyDescent="0.25">
      <c r="A68" s="391" t="s">
        <v>330</v>
      </c>
      <c r="B68" s="392"/>
      <c r="C68" s="392"/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  <c r="Y68" s="392"/>
      <c r="Z68" s="392"/>
      <c r="AA68" s="392"/>
      <c r="AB68" s="392"/>
      <c r="AC68" s="392"/>
      <c r="AD68" s="392"/>
      <c r="AE68" s="392"/>
      <c r="AF68" s="392"/>
      <c r="AG68" s="392"/>
      <c r="AH68" s="392"/>
      <c r="AI68" s="392"/>
      <c r="AJ68" s="393"/>
      <c r="AK68" s="390" t="s">
        <v>293</v>
      </c>
      <c r="AL68" s="390"/>
      <c r="AM68" s="390" t="s">
        <v>293</v>
      </c>
      <c r="AN68" s="390"/>
      <c r="AO68" s="195" t="s">
        <v>293</v>
      </c>
      <c r="AP68" s="195" t="s">
        <v>293</v>
      </c>
      <c r="AQ68" s="195" t="s">
        <v>293</v>
      </c>
      <c r="AR68" s="195" t="s">
        <v>293</v>
      </c>
      <c r="AS68" s="195" t="s">
        <v>293</v>
      </c>
      <c r="AT68" s="195" t="s">
        <v>293</v>
      </c>
      <c r="AU68" s="195" t="s">
        <v>293</v>
      </c>
      <c r="AV68" s="195" t="s">
        <v>293</v>
      </c>
    </row>
    <row r="69" spans="1:48" ht="12" customHeight="1" x14ac:dyDescent="0.25">
      <c r="A69" s="349" t="s">
        <v>331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/>
      <c r="Q69" s="350"/>
      <c r="R69" s="350"/>
      <c r="S69" s="350"/>
      <c r="T69" s="350"/>
      <c r="U69" s="350"/>
      <c r="V69" s="350"/>
      <c r="W69" s="350"/>
      <c r="X69" s="350"/>
      <c r="Y69" s="350"/>
      <c r="Z69" s="350"/>
      <c r="AA69" s="350"/>
      <c r="AB69" s="350"/>
      <c r="AC69" s="350"/>
      <c r="AD69" s="350"/>
      <c r="AE69" s="350"/>
      <c r="AF69" s="350"/>
      <c r="AG69" s="350"/>
      <c r="AH69" s="350"/>
      <c r="AI69" s="350"/>
      <c r="AJ69" s="350"/>
      <c r="AK69" s="390" t="s">
        <v>293</v>
      </c>
      <c r="AL69" s="351"/>
      <c r="AM69" s="390" t="s">
        <v>293</v>
      </c>
      <c r="AN69" s="351"/>
      <c r="AO69" s="195" t="s">
        <v>293</v>
      </c>
      <c r="AP69" s="195" t="s">
        <v>293</v>
      </c>
      <c r="AQ69" s="195" t="s">
        <v>293</v>
      </c>
      <c r="AR69" s="195" t="s">
        <v>293</v>
      </c>
      <c r="AS69" s="195" t="s">
        <v>293</v>
      </c>
      <c r="AT69" s="195" t="s">
        <v>293</v>
      </c>
      <c r="AU69" s="195" t="s">
        <v>293</v>
      </c>
      <c r="AV69" s="195" t="s">
        <v>293</v>
      </c>
    </row>
    <row r="70" spans="1:48" ht="12.75" customHeight="1" x14ac:dyDescent="0.25">
      <c r="A70" s="398" t="s">
        <v>332</v>
      </c>
      <c r="B70" s="399"/>
      <c r="C70" s="399"/>
      <c r="D70" s="399"/>
      <c r="E70" s="399"/>
      <c r="F70" s="399"/>
      <c r="G70" s="399"/>
      <c r="H70" s="399"/>
      <c r="I70" s="399"/>
      <c r="J70" s="399"/>
      <c r="K70" s="399"/>
      <c r="L70" s="399"/>
      <c r="M70" s="399"/>
      <c r="N70" s="399"/>
      <c r="O70" s="399"/>
      <c r="P70" s="399"/>
      <c r="Q70" s="399"/>
      <c r="R70" s="399"/>
      <c r="S70" s="399"/>
      <c r="T70" s="399"/>
      <c r="U70" s="399"/>
      <c r="V70" s="399"/>
      <c r="W70" s="399"/>
      <c r="X70" s="399"/>
      <c r="Y70" s="399"/>
      <c r="Z70" s="399"/>
      <c r="AA70" s="399"/>
      <c r="AB70" s="399"/>
      <c r="AC70" s="399"/>
      <c r="AD70" s="399"/>
      <c r="AE70" s="399"/>
      <c r="AF70" s="399"/>
      <c r="AG70" s="399"/>
      <c r="AH70" s="399"/>
      <c r="AI70" s="399"/>
      <c r="AJ70" s="399"/>
      <c r="AK70" s="390" t="s">
        <v>293</v>
      </c>
      <c r="AL70" s="390"/>
      <c r="AM70" s="390" t="s">
        <v>293</v>
      </c>
      <c r="AN70" s="390"/>
      <c r="AO70" s="195" t="s">
        <v>293</v>
      </c>
      <c r="AP70" s="195" t="s">
        <v>293</v>
      </c>
      <c r="AQ70" s="195" t="s">
        <v>293</v>
      </c>
      <c r="AR70" s="195" t="s">
        <v>293</v>
      </c>
      <c r="AS70" s="195" t="s">
        <v>293</v>
      </c>
      <c r="AT70" s="195" t="s">
        <v>293</v>
      </c>
      <c r="AU70" s="195" t="s">
        <v>293</v>
      </c>
      <c r="AV70" s="195" t="s">
        <v>293</v>
      </c>
    </row>
    <row r="71" spans="1:48" ht="12" customHeight="1" x14ac:dyDescent="0.25">
      <c r="A71" s="349" t="s">
        <v>305</v>
      </c>
      <c r="B71" s="350"/>
      <c r="C71" s="350"/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350"/>
      <c r="Q71" s="350"/>
      <c r="R71" s="350"/>
      <c r="S71" s="350"/>
      <c r="T71" s="350"/>
      <c r="U71" s="350"/>
      <c r="V71" s="350"/>
      <c r="W71" s="350"/>
      <c r="X71" s="350"/>
      <c r="Y71" s="350"/>
      <c r="Z71" s="350"/>
      <c r="AA71" s="350"/>
      <c r="AB71" s="350"/>
      <c r="AC71" s="350"/>
      <c r="AD71" s="350"/>
      <c r="AE71" s="350"/>
      <c r="AF71" s="350"/>
      <c r="AG71" s="350"/>
      <c r="AH71" s="350"/>
      <c r="AI71" s="350"/>
      <c r="AJ71" s="350"/>
      <c r="AK71" s="390" t="s">
        <v>293</v>
      </c>
      <c r="AL71" s="351"/>
      <c r="AM71" s="390" t="s">
        <v>293</v>
      </c>
      <c r="AN71" s="351"/>
      <c r="AO71" s="195" t="s">
        <v>293</v>
      </c>
      <c r="AP71" s="195" t="s">
        <v>293</v>
      </c>
      <c r="AQ71" s="195" t="s">
        <v>293</v>
      </c>
      <c r="AR71" s="195" t="s">
        <v>293</v>
      </c>
      <c r="AS71" s="195" t="s">
        <v>293</v>
      </c>
      <c r="AT71" s="195" t="s">
        <v>293</v>
      </c>
      <c r="AU71" s="195" t="s">
        <v>293</v>
      </c>
      <c r="AV71" s="195" t="s">
        <v>293</v>
      </c>
    </row>
    <row r="72" spans="1:48" ht="12.75" customHeight="1" thickBot="1" x14ac:dyDescent="0.3">
      <c r="A72" s="394" t="s">
        <v>333</v>
      </c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  <c r="AG72" s="395"/>
      <c r="AH72" s="395"/>
      <c r="AI72" s="395"/>
      <c r="AJ72" s="396"/>
      <c r="AK72" s="397" t="s">
        <v>293</v>
      </c>
      <c r="AL72" s="397"/>
      <c r="AM72" s="397" t="s">
        <v>293</v>
      </c>
      <c r="AN72" s="397"/>
      <c r="AO72" s="196" t="s">
        <v>293</v>
      </c>
      <c r="AP72" s="196" t="s">
        <v>293</v>
      </c>
      <c r="AQ72" s="196" t="s">
        <v>293</v>
      </c>
      <c r="AR72" s="196" t="s">
        <v>293</v>
      </c>
      <c r="AS72" s="196" t="s">
        <v>293</v>
      </c>
      <c r="AT72" s="196" t="s">
        <v>293</v>
      </c>
      <c r="AU72" s="196" t="s">
        <v>293</v>
      </c>
      <c r="AV72" s="196" t="s">
        <v>293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83" t="s">
        <v>334</v>
      </c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  <c r="AG74" s="384"/>
      <c r="AH74" s="384"/>
      <c r="AI74" s="384"/>
      <c r="AJ74" s="384"/>
      <c r="AK74" s="382">
        <f>AK47</f>
        <v>2025</v>
      </c>
      <c r="AL74" s="382"/>
      <c r="AM74" s="382">
        <f>AM47</f>
        <v>2026</v>
      </c>
      <c r="AN74" s="382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91" t="s">
        <v>330</v>
      </c>
      <c r="B75" s="392"/>
      <c r="C75" s="392"/>
      <c r="D75" s="392"/>
      <c r="E75" s="392"/>
      <c r="F75" s="392"/>
      <c r="G75" s="392"/>
      <c r="H75" s="392"/>
      <c r="I75" s="392"/>
      <c r="J75" s="392"/>
      <c r="K75" s="392"/>
      <c r="L75" s="392"/>
      <c r="M75" s="392"/>
      <c r="N75" s="392"/>
      <c r="O75" s="392"/>
      <c r="P75" s="392"/>
      <c r="Q75" s="392"/>
      <c r="R75" s="392"/>
      <c r="S75" s="392"/>
      <c r="T75" s="392"/>
      <c r="U75" s="392"/>
      <c r="V75" s="392"/>
      <c r="W75" s="392"/>
      <c r="X75" s="392"/>
      <c r="Y75" s="392"/>
      <c r="Z75" s="392"/>
      <c r="AA75" s="392"/>
      <c r="AB75" s="392"/>
      <c r="AC75" s="392"/>
      <c r="AD75" s="392"/>
      <c r="AE75" s="392"/>
      <c r="AF75" s="392"/>
      <c r="AG75" s="392"/>
      <c r="AH75" s="392"/>
      <c r="AI75" s="392"/>
      <c r="AJ75" s="393"/>
      <c r="AK75" s="390" t="s">
        <v>293</v>
      </c>
      <c r="AL75" s="390"/>
      <c r="AM75" s="400" t="s">
        <v>293</v>
      </c>
      <c r="AN75" s="400"/>
      <c r="AO75" s="197" t="s">
        <v>293</v>
      </c>
      <c r="AP75" s="197" t="s">
        <v>293</v>
      </c>
      <c r="AQ75" s="197" t="s">
        <v>293</v>
      </c>
      <c r="AR75" s="197" t="s">
        <v>293</v>
      </c>
      <c r="AS75" s="197" t="s">
        <v>293</v>
      </c>
      <c r="AT75" s="197" t="s">
        <v>293</v>
      </c>
      <c r="AU75" s="197" t="s">
        <v>293</v>
      </c>
      <c r="AV75" s="197" t="s">
        <v>293</v>
      </c>
    </row>
    <row r="76" spans="1:48" ht="12" customHeight="1" x14ac:dyDescent="0.25">
      <c r="A76" s="349" t="s">
        <v>329</v>
      </c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350"/>
      <c r="Q76" s="350"/>
      <c r="R76" s="350"/>
      <c r="S76" s="350"/>
      <c r="T76" s="350"/>
      <c r="U76" s="350"/>
      <c r="V76" s="350"/>
      <c r="W76" s="350"/>
      <c r="X76" s="350"/>
      <c r="Y76" s="350"/>
      <c r="Z76" s="350"/>
      <c r="AA76" s="350"/>
      <c r="AB76" s="350"/>
      <c r="AC76" s="350"/>
      <c r="AD76" s="350"/>
      <c r="AE76" s="350"/>
      <c r="AF76" s="350"/>
      <c r="AG76" s="350"/>
      <c r="AH76" s="350"/>
      <c r="AI76" s="350"/>
      <c r="AJ76" s="350"/>
      <c r="AK76" s="390" t="s">
        <v>293</v>
      </c>
      <c r="AL76" s="351"/>
      <c r="AM76" s="400" t="s">
        <v>293</v>
      </c>
      <c r="AN76" s="401"/>
      <c r="AO76" s="197" t="s">
        <v>293</v>
      </c>
      <c r="AP76" s="197" t="s">
        <v>293</v>
      </c>
      <c r="AQ76" s="197" t="s">
        <v>293</v>
      </c>
      <c r="AR76" s="197" t="s">
        <v>293</v>
      </c>
      <c r="AS76" s="197" t="s">
        <v>293</v>
      </c>
      <c r="AT76" s="197" t="s">
        <v>293</v>
      </c>
      <c r="AU76" s="197" t="s">
        <v>293</v>
      </c>
      <c r="AV76" s="197" t="s">
        <v>293</v>
      </c>
    </row>
    <row r="77" spans="1:48" ht="12" customHeight="1" x14ac:dyDescent="0.25">
      <c r="A77" s="349" t="s">
        <v>331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350"/>
      <c r="S77" s="350"/>
      <c r="T77" s="350"/>
      <c r="U77" s="350"/>
      <c r="V77" s="350"/>
      <c r="W77" s="350"/>
      <c r="X77" s="350"/>
      <c r="Y77" s="350"/>
      <c r="Z77" s="350"/>
      <c r="AA77" s="350"/>
      <c r="AB77" s="350"/>
      <c r="AC77" s="350"/>
      <c r="AD77" s="350"/>
      <c r="AE77" s="350"/>
      <c r="AF77" s="350"/>
      <c r="AG77" s="350"/>
      <c r="AH77" s="350"/>
      <c r="AI77" s="350"/>
      <c r="AJ77" s="350"/>
      <c r="AK77" s="390" t="s">
        <v>293</v>
      </c>
      <c r="AL77" s="351"/>
      <c r="AM77" s="400" t="s">
        <v>293</v>
      </c>
      <c r="AN77" s="401"/>
      <c r="AO77" s="197" t="s">
        <v>293</v>
      </c>
      <c r="AP77" s="197" t="s">
        <v>293</v>
      </c>
      <c r="AQ77" s="197" t="s">
        <v>293</v>
      </c>
      <c r="AR77" s="197" t="s">
        <v>293</v>
      </c>
      <c r="AS77" s="197" t="s">
        <v>293</v>
      </c>
      <c r="AT77" s="197" t="s">
        <v>293</v>
      </c>
      <c r="AU77" s="197" t="s">
        <v>293</v>
      </c>
      <c r="AV77" s="197" t="s">
        <v>293</v>
      </c>
    </row>
    <row r="78" spans="1:48" ht="12" customHeight="1" x14ac:dyDescent="0.25">
      <c r="A78" s="349" t="s">
        <v>305</v>
      </c>
      <c r="B78" s="350"/>
      <c r="C78" s="350"/>
      <c r="D78" s="350"/>
      <c r="E78" s="350"/>
      <c r="F78" s="350"/>
      <c r="G78" s="350"/>
      <c r="H78" s="350"/>
      <c r="I78" s="350"/>
      <c r="J78" s="350"/>
      <c r="K78" s="350"/>
      <c r="L78" s="350"/>
      <c r="M78" s="350"/>
      <c r="N78" s="350"/>
      <c r="O78" s="350"/>
      <c r="P78" s="350"/>
      <c r="Q78" s="350"/>
      <c r="R78" s="350"/>
      <c r="S78" s="350"/>
      <c r="T78" s="350"/>
      <c r="U78" s="350"/>
      <c r="V78" s="350"/>
      <c r="W78" s="350"/>
      <c r="X78" s="350"/>
      <c r="Y78" s="350"/>
      <c r="Z78" s="350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90" t="s">
        <v>293</v>
      </c>
      <c r="AL78" s="351"/>
      <c r="AM78" s="400" t="s">
        <v>293</v>
      </c>
      <c r="AN78" s="401"/>
      <c r="AO78" s="197" t="s">
        <v>293</v>
      </c>
      <c r="AP78" s="197" t="s">
        <v>293</v>
      </c>
      <c r="AQ78" s="197" t="s">
        <v>293</v>
      </c>
      <c r="AR78" s="197" t="s">
        <v>293</v>
      </c>
      <c r="AS78" s="197" t="s">
        <v>293</v>
      </c>
      <c r="AT78" s="197" t="s">
        <v>293</v>
      </c>
      <c r="AU78" s="197" t="s">
        <v>293</v>
      </c>
      <c r="AV78" s="197" t="s">
        <v>293</v>
      </c>
    </row>
    <row r="79" spans="1:48" ht="12" customHeight="1" x14ac:dyDescent="0.25">
      <c r="A79" s="349" t="s">
        <v>335</v>
      </c>
      <c r="B79" s="350"/>
      <c r="C79" s="350"/>
      <c r="D79" s="350"/>
      <c r="E79" s="350"/>
      <c r="F79" s="350"/>
      <c r="G79" s="350"/>
      <c r="H79" s="350"/>
      <c r="I79" s="350"/>
      <c r="J79" s="350"/>
      <c r="K79" s="350"/>
      <c r="L79" s="350"/>
      <c r="M79" s="350"/>
      <c r="N79" s="350"/>
      <c r="O79" s="350"/>
      <c r="P79" s="350"/>
      <c r="Q79" s="350"/>
      <c r="R79" s="350"/>
      <c r="S79" s="350"/>
      <c r="T79" s="350"/>
      <c r="U79" s="350"/>
      <c r="V79" s="350"/>
      <c r="W79" s="350"/>
      <c r="X79" s="350"/>
      <c r="Y79" s="350"/>
      <c r="Z79" s="350"/>
      <c r="AA79" s="350"/>
      <c r="AB79" s="350"/>
      <c r="AC79" s="350"/>
      <c r="AD79" s="350"/>
      <c r="AE79" s="350"/>
      <c r="AF79" s="350"/>
      <c r="AG79" s="350"/>
      <c r="AH79" s="350"/>
      <c r="AI79" s="350"/>
      <c r="AJ79" s="350"/>
      <c r="AK79" s="390" t="s">
        <v>293</v>
      </c>
      <c r="AL79" s="351"/>
      <c r="AM79" s="400" t="s">
        <v>293</v>
      </c>
      <c r="AN79" s="401"/>
      <c r="AO79" s="197" t="s">
        <v>293</v>
      </c>
      <c r="AP79" s="197" t="s">
        <v>293</v>
      </c>
      <c r="AQ79" s="197" t="s">
        <v>293</v>
      </c>
      <c r="AR79" s="197" t="s">
        <v>293</v>
      </c>
      <c r="AS79" s="197" t="s">
        <v>293</v>
      </c>
      <c r="AT79" s="197" t="s">
        <v>293</v>
      </c>
      <c r="AU79" s="197" t="s">
        <v>293</v>
      </c>
      <c r="AV79" s="197" t="s">
        <v>293</v>
      </c>
    </row>
    <row r="80" spans="1:48" ht="12" customHeight="1" x14ac:dyDescent="0.25">
      <c r="A80" s="349" t="s">
        <v>336</v>
      </c>
      <c r="B80" s="350"/>
      <c r="C80" s="350"/>
      <c r="D80" s="350"/>
      <c r="E80" s="350"/>
      <c r="F80" s="350"/>
      <c r="G80" s="350"/>
      <c r="H80" s="350"/>
      <c r="I80" s="350"/>
      <c r="J80" s="350"/>
      <c r="K80" s="350"/>
      <c r="L80" s="350"/>
      <c r="M80" s="350"/>
      <c r="N80" s="350"/>
      <c r="O80" s="350"/>
      <c r="P80" s="350"/>
      <c r="Q80" s="350"/>
      <c r="R80" s="350"/>
      <c r="S80" s="350"/>
      <c r="T80" s="350"/>
      <c r="U80" s="350"/>
      <c r="V80" s="350"/>
      <c r="W80" s="350"/>
      <c r="X80" s="350"/>
      <c r="Y80" s="350"/>
      <c r="Z80" s="350"/>
      <c r="AA80" s="350"/>
      <c r="AB80" s="350"/>
      <c r="AC80" s="350"/>
      <c r="AD80" s="350"/>
      <c r="AE80" s="350"/>
      <c r="AF80" s="350"/>
      <c r="AG80" s="350"/>
      <c r="AH80" s="350"/>
      <c r="AI80" s="350"/>
      <c r="AJ80" s="350"/>
      <c r="AK80" s="390" t="s">
        <v>293</v>
      </c>
      <c r="AL80" s="351"/>
      <c r="AM80" s="400" t="s">
        <v>293</v>
      </c>
      <c r="AN80" s="401"/>
      <c r="AO80" s="197" t="s">
        <v>293</v>
      </c>
      <c r="AP80" s="197" t="s">
        <v>293</v>
      </c>
      <c r="AQ80" s="197" t="s">
        <v>293</v>
      </c>
      <c r="AR80" s="197" t="s">
        <v>293</v>
      </c>
      <c r="AS80" s="197" t="s">
        <v>293</v>
      </c>
      <c r="AT80" s="197" t="s">
        <v>293</v>
      </c>
      <c r="AU80" s="197" t="s">
        <v>293</v>
      </c>
      <c r="AV80" s="197" t="s">
        <v>293</v>
      </c>
    </row>
    <row r="81" spans="1:48" ht="12.75" customHeight="1" x14ac:dyDescent="0.25">
      <c r="A81" s="349" t="s">
        <v>337</v>
      </c>
      <c r="B81" s="350"/>
      <c r="C81" s="350"/>
      <c r="D81" s="350"/>
      <c r="E81" s="350"/>
      <c r="F81" s="350"/>
      <c r="G81" s="350"/>
      <c r="H81" s="350"/>
      <c r="I81" s="350"/>
      <c r="J81" s="350"/>
      <c r="K81" s="350"/>
      <c r="L81" s="350"/>
      <c r="M81" s="350"/>
      <c r="N81" s="350"/>
      <c r="O81" s="350"/>
      <c r="P81" s="350"/>
      <c r="Q81" s="350"/>
      <c r="R81" s="350"/>
      <c r="S81" s="350"/>
      <c r="T81" s="350"/>
      <c r="U81" s="350"/>
      <c r="V81" s="350"/>
      <c r="W81" s="350"/>
      <c r="X81" s="350"/>
      <c r="Y81" s="350"/>
      <c r="Z81" s="350"/>
      <c r="AA81" s="350"/>
      <c r="AB81" s="350"/>
      <c r="AC81" s="350"/>
      <c r="AD81" s="350"/>
      <c r="AE81" s="350"/>
      <c r="AF81" s="350"/>
      <c r="AG81" s="350"/>
      <c r="AH81" s="350"/>
      <c r="AI81" s="350"/>
      <c r="AJ81" s="350"/>
      <c r="AK81" s="390" t="s">
        <v>293</v>
      </c>
      <c r="AL81" s="351"/>
      <c r="AM81" s="400" t="s">
        <v>293</v>
      </c>
      <c r="AN81" s="401"/>
      <c r="AO81" s="197" t="s">
        <v>293</v>
      </c>
      <c r="AP81" s="197" t="s">
        <v>293</v>
      </c>
      <c r="AQ81" s="197" t="s">
        <v>293</v>
      </c>
      <c r="AR81" s="197" t="s">
        <v>293</v>
      </c>
      <c r="AS81" s="197" t="s">
        <v>293</v>
      </c>
      <c r="AT81" s="197" t="s">
        <v>293</v>
      </c>
      <c r="AU81" s="197" t="s">
        <v>293</v>
      </c>
      <c r="AV81" s="197" t="s">
        <v>293</v>
      </c>
    </row>
    <row r="82" spans="1:48" ht="12.75" customHeight="1" x14ac:dyDescent="0.25">
      <c r="A82" s="349" t="s">
        <v>338</v>
      </c>
      <c r="B82" s="350"/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  <c r="N82" s="350"/>
      <c r="O82" s="350"/>
      <c r="P82" s="350"/>
      <c r="Q82" s="350"/>
      <c r="R82" s="350"/>
      <c r="S82" s="350"/>
      <c r="T82" s="350"/>
      <c r="U82" s="350"/>
      <c r="V82" s="350"/>
      <c r="W82" s="350"/>
      <c r="X82" s="350"/>
      <c r="Y82" s="350"/>
      <c r="Z82" s="350"/>
      <c r="AA82" s="350"/>
      <c r="AB82" s="350"/>
      <c r="AC82" s="350"/>
      <c r="AD82" s="350"/>
      <c r="AE82" s="350"/>
      <c r="AF82" s="350"/>
      <c r="AG82" s="350"/>
      <c r="AH82" s="350"/>
      <c r="AI82" s="350"/>
      <c r="AJ82" s="350"/>
      <c r="AK82" s="390" t="s">
        <v>293</v>
      </c>
      <c r="AL82" s="351"/>
      <c r="AM82" s="400" t="s">
        <v>293</v>
      </c>
      <c r="AN82" s="401"/>
      <c r="AO82" s="197" t="s">
        <v>293</v>
      </c>
      <c r="AP82" s="197" t="s">
        <v>293</v>
      </c>
      <c r="AQ82" s="197" t="s">
        <v>293</v>
      </c>
      <c r="AR82" s="197" t="s">
        <v>293</v>
      </c>
      <c r="AS82" s="197" t="s">
        <v>293</v>
      </c>
      <c r="AT82" s="197" t="s">
        <v>293</v>
      </c>
      <c r="AU82" s="197" t="s">
        <v>293</v>
      </c>
      <c r="AV82" s="197" t="s">
        <v>293</v>
      </c>
    </row>
    <row r="83" spans="1:48" ht="12" customHeight="1" x14ac:dyDescent="0.25">
      <c r="A83" s="398" t="s">
        <v>339</v>
      </c>
      <c r="B83" s="399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399"/>
      <c r="R83" s="399"/>
      <c r="S83" s="399"/>
      <c r="T83" s="399"/>
      <c r="U83" s="399"/>
      <c r="V83" s="399"/>
      <c r="W83" s="399"/>
      <c r="X83" s="399"/>
      <c r="Y83" s="399"/>
      <c r="Z83" s="399"/>
      <c r="AA83" s="399"/>
      <c r="AB83" s="399"/>
      <c r="AC83" s="399"/>
      <c r="AD83" s="399"/>
      <c r="AE83" s="399"/>
      <c r="AF83" s="399"/>
      <c r="AG83" s="399"/>
      <c r="AH83" s="399"/>
      <c r="AI83" s="399"/>
      <c r="AJ83" s="399"/>
      <c r="AK83" s="390" t="s">
        <v>293</v>
      </c>
      <c r="AL83" s="390"/>
      <c r="AM83" s="400" t="s">
        <v>293</v>
      </c>
      <c r="AN83" s="400"/>
      <c r="AO83" s="197" t="s">
        <v>293</v>
      </c>
      <c r="AP83" s="197" t="s">
        <v>293</v>
      </c>
      <c r="AQ83" s="197" t="s">
        <v>293</v>
      </c>
      <c r="AR83" s="197" t="s">
        <v>293</v>
      </c>
      <c r="AS83" s="197" t="s">
        <v>293</v>
      </c>
      <c r="AT83" s="197" t="s">
        <v>293</v>
      </c>
      <c r="AU83" s="197" t="s">
        <v>293</v>
      </c>
      <c r="AV83" s="197" t="s">
        <v>293</v>
      </c>
    </row>
    <row r="84" spans="1:48" ht="12" customHeight="1" x14ac:dyDescent="0.25">
      <c r="A84" s="398" t="s">
        <v>340</v>
      </c>
      <c r="B84" s="399"/>
      <c r="C84" s="399"/>
      <c r="D84" s="399"/>
      <c r="E84" s="399"/>
      <c r="F84" s="399"/>
      <c r="G84" s="399"/>
      <c r="H84" s="399"/>
      <c r="I84" s="399"/>
      <c r="J84" s="399"/>
      <c r="K84" s="399"/>
      <c r="L84" s="399"/>
      <c r="M84" s="399"/>
      <c r="N84" s="399"/>
      <c r="O84" s="399"/>
      <c r="P84" s="399"/>
      <c r="Q84" s="399"/>
      <c r="R84" s="399"/>
      <c r="S84" s="399"/>
      <c r="T84" s="399"/>
      <c r="U84" s="399"/>
      <c r="V84" s="399"/>
      <c r="W84" s="399"/>
      <c r="X84" s="399"/>
      <c r="Y84" s="399"/>
      <c r="Z84" s="399"/>
      <c r="AA84" s="399"/>
      <c r="AB84" s="399"/>
      <c r="AC84" s="399"/>
      <c r="AD84" s="399"/>
      <c r="AE84" s="399"/>
      <c r="AF84" s="399"/>
      <c r="AG84" s="399"/>
      <c r="AH84" s="399"/>
      <c r="AI84" s="399"/>
      <c r="AJ84" s="399"/>
      <c r="AK84" s="390" t="s">
        <v>293</v>
      </c>
      <c r="AL84" s="390"/>
      <c r="AM84" s="400" t="s">
        <v>293</v>
      </c>
      <c r="AN84" s="400"/>
      <c r="AO84" s="197" t="s">
        <v>293</v>
      </c>
      <c r="AP84" s="197" t="s">
        <v>293</v>
      </c>
      <c r="AQ84" s="197" t="s">
        <v>293</v>
      </c>
      <c r="AR84" s="197" t="s">
        <v>293</v>
      </c>
      <c r="AS84" s="197" t="s">
        <v>293</v>
      </c>
      <c r="AT84" s="197" t="s">
        <v>293</v>
      </c>
      <c r="AU84" s="197" t="s">
        <v>293</v>
      </c>
      <c r="AV84" s="197" t="s">
        <v>293</v>
      </c>
    </row>
    <row r="85" spans="1:48" ht="12" customHeight="1" x14ac:dyDescent="0.25">
      <c r="A85" s="349" t="s">
        <v>341</v>
      </c>
      <c r="B85" s="350"/>
      <c r="C85" s="350"/>
      <c r="D85" s="350"/>
      <c r="E85" s="350"/>
      <c r="F85" s="350"/>
      <c r="G85" s="350"/>
      <c r="H85" s="350"/>
      <c r="I85" s="350"/>
      <c r="J85" s="350"/>
      <c r="K85" s="350"/>
      <c r="L85" s="350"/>
      <c r="M85" s="350"/>
      <c r="N85" s="350"/>
      <c r="O85" s="350"/>
      <c r="P85" s="350"/>
      <c r="Q85" s="350"/>
      <c r="R85" s="350"/>
      <c r="S85" s="350"/>
      <c r="T85" s="350"/>
      <c r="U85" s="350"/>
      <c r="V85" s="350"/>
      <c r="W85" s="350"/>
      <c r="X85" s="350"/>
      <c r="Y85" s="350"/>
      <c r="Z85" s="350"/>
      <c r="AA85" s="350"/>
      <c r="AB85" s="350"/>
      <c r="AC85" s="350"/>
      <c r="AD85" s="350"/>
      <c r="AE85" s="350"/>
      <c r="AF85" s="350"/>
      <c r="AG85" s="350"/>
      <c r="AH85" s="350"/>
      <c r="AI85" s="350"/>
      <c r="AJ85" s="350"/>
      <c r="AK85" s="390" t="s">
        <v>293</v>
      </c>
      <c r="AL85" s="351"/>
      <c r="AM85" s="400" t="s">
        <v>293</v>
      </c>
      <c r="AN85" s="401"/>
      <c r="AO85" s="197" t="s">
        <v>293</v>
      </c>
      <c r="AP85" s="197" t="s">
        <v>293</v>
      </c>
      <c r="AQ85" s="197" t="s">
        <v>293</v>
      </c>
      <c r="AR85" s="197" t="s">
        <v>293</v>
      </c>
      <c r="AS85" s="197" t="s">
        <v>293</v>
      </c>
      <c r="AT85" s="197" t="s">
        <v>293</v>
      </c>
      <c r="AU85" s="197" t="s">
        <v>293</v>
      </c>
      <c r="AV85" s="197" t="s">
        <v>293</v>
      </c>
    </row>
    <row r="86" spans="1:48" ht="27.75" customHeight="1" x14ac:dyDescent="0.25">
      <c r="A86" s="391" t="s">
        <v>342</v>
      </c>
      <c r="B86" s="392"/>
      <c r="C86" s="392"/>
      <c r="D86" s="392"/>
      <c r="E86" s="392"/>
      <c r="F86" s="392"/>
      <c r="G86" s="392"/>
      <c r="H86" s="392"/>
      <c r="I86" s="392"/>
      <c r="J86" s="392"/>
      <c r="K86" s="392"/>
      <c r="L86" s="392"/>
      <c r="M86" s="392"/>
      <c r="N86" s="392"/>
      <c r="O86" s="392"/>
      <c r="P86" s="392"/>
      <c r="Q86" s="392"/>
      <c r="R86" s="392"/>
      <c r="S86" s="392"/>
      <c r="T86" s="392"/>
      <c r="U86" s="392"/>
      <c r="V86" s="392"/>
      <c r="W86" s="392"/>
      <c r="X86" s="392"/>
      <c r="Y86" s="392"/>
      <c r="Z86" s="392"/>
      <c r="AA86" s="392"/>
      <c r="AB86" s="392"/>
      <c r="AC86" s="392"/>
      <c r="AD86" s="392"/>
      <c r="AE86" s="392"/>
      <c r="AF86" s="392"/>
      <c r="AG86" s="392"/>
      <c r="AH86" s="392"/>
      <c r="AI86" s="392"/>
      <c r="AJ86" s="393"/>
      <c r="AK86" s="390" t="s">
        <v>293</v>
      </c>
      <c r="AL86" s="390"/>
      <c r="AM86" s="400" t="s">
        <v>293</v>
      </c>
      <c r="AN86" s="400"/>
      <c r="AO86" s="197" t="s">
        <v>293</v>
      </c>
      <c r="AP86" s="197" t="s">
        <v>293</v>
      </c>
      <c r="AQ86" s="197" t="s">
        <v>293</v>
      </c>
      <c r="AR86" s="197" t="s">
        <v>293</v>
      </c>
      <c r="AS86" s="197" t="s">
        <v>293</v>
      </c>
      <c r="AT86" s="197" t="s">
        <v>293</v>
      </c>
      <c r="AU86" s="197" t="s">
        <v>293</v>
      </c>
      <c r="AV86" s="197" t="s">
        <v>293</v>
      </c>
    </row>
    <row r="87" spans="1:48" x14ac:dyDescent="0.25">
      <c r="A87" s="391" t="s">
        <v>343</v>
      </c>
      <c r="B87" s="392"/>
      <c r="C87" s="392"/>
      <c r="D87" s="392"/>
      <c r="E87" s="392"/>
      <c r="F87" s="392"/>
      <c r="G87" s="392"/>
      <c r="H87" s="392"/>
      <c r="I87" s="392"/>
      <c r="J87" s="392"/>
      <c r="K87" s="392"/>
      <c r="L87" s="392"/>
      <c r="M87" s="392"/>
      <c r="N87" s="392"/>
      <c r="O87" s="392"/>
      <c r="P87" s="392"/>
      <c r="Q87" s="392"/>
      <c r="R87" s="392"/>
      <c r="S87" s="392"/>
      <c r="T87" s="392"/>
      <c r="U87" s="392"/>
      <c r="V87" s="392"/>
      <c r="W87" s="392"/>
      <c r="X87" s="392"/>
      <c r="Y87" s="392"/>
      <c r="Z87" s="392"/>
      <c r="AA87" s="392"/>
      <c r="AB87" s="392"/>
      <c r="AC87" s="392"/>
      <c r="AD87" s="392"/>
      <c r="AE87" s="392"/>
      <c r="AF87" s="392"/>
      <c r="AG87" s="392"/>
      <c r="AH87" s="392"/>
      <c r="AI87" s="392"/>
      <c r="AJ87" s="393"/>
      <c r="AK87" s="390" t="s">
        <v>293</v>
      </c>
      <c r="AL87" s="390"/>
      <c r="AM87" s="400" t="s">
        <v>293</v>
      </c>
      <c r="AN87" s="400"/>
      <c r="AO87" s="197" t="s">
        <v>293</v>
      </c>
      <c r="AP87" s="197" t="s">
        <v>293</v>
      </c>
      <c r="AQ87" s="197" t="s">
        <v>293</v>
      </c>
      <c r="AR87" s="197" t="s">
        <v>293</v>
      </c>
      <c r="AS87" s="197" t="s">
        <v>293</v>
      </c>
      <c r="AT87" s="197" t="s">
        <v>293</v>
      </c>
      <c r="AU87" s="197" t="s">
        <v>293</v>
      </c>
      <c r="AV87" s="197" t="s">
        <v>293</v>
      </c>
    </row>
    <row r="88" spans="1:48" ht="14.25" customHeight="1" x14ac:dyDescent="0.25">
      <c r="A88" s="406" t="s">
        <v>344</v>
      </c>
      <c r="B88" s="407"/>
      <c r="C88" s="407"/>
      <c r="D88" s="40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409" t="s">
        <v>293</v>
      </c>
      <c r="AL88" s="410"/>
      <c r="AM88" s="411" t="s">
        <v>293</v>
      </c>
      <c r="AN88" s="412"/>
      <c r="AO88" s="197" t="s">
        <v>293</v>
      </c>
      <c r="AP88" s="197" t="s">
        <v>293</v>
      </c>
      <c r="AQ88" s="197" t="s">
        <v>293</v>
      </c>
      <c r="AR88" s="197" t="s">
        <v>293</v>
      </c>
      <c r="AS88" s="197" t="s">
        <v>293</v>
      </c>
      <c r="AT88" s="197" t="s">
        <v>293</v>
      </c>
      <c r="AU88" s="197" t="s">
        <v>293</v>
      </c>
      <c r="AV88" s="197" t="s">
        <v>293</v>
      </c>
    </row>
    <row r="89" spans="1:48" x14ac:dyDescent="0.25">
      <c r="A89" s="406" t="s">
        <v>345</v>
      </c>
      <c r="B89" s="407"/>
      <c r="C89" s="407"/>
      <c r="D89" s="40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409" t="s">
        <v>293</v>
      </c>
      <c r="AL89" s="410"/>
      <c r="AM89" s="411" t="s">
        <v>293</v>
      </c>
      <c r="AN89" s="412"/>
      <c r="AO89" s="197" t="s">
        <v>293</v>
      </c>
      <c r="AP89" s="197" t="s">
        <v>293</v>
      </c>
      <c r="AQ89" s="197" t="s">
        <v>293</v>
      </c>
      <c r="AR89" s="197" t="s">
        <v>293</v>
      </c>
      <c r="AS89" s="197" t="s">
        <v>293</v>
      </c>
      <c r="AT89" s="197" t="s">
        <v>293</v>
      </c>
      <c r="AU89" s="197" t="s">
        <v>293</v>
      </c>
      <c r="AV89" s="197" t="s">
        <v>293</v>
      </c>
    </row>
    <row r="90" spans="1:48" ht="12" customHeight="1" thickBot="1" x14ac:dyDescent="0.3">
      <c r="A90" s="199" t="s">
        <v>346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402" t="s">
        <v>293</v>
      </c>
      <c r="AL90" s="403"/>
      <c r="AM90" s="404" t="s">
        <v>293</v>
      </c>
      <c r="AN90" s="405"/>
      <c r="AO90" s="201" t="s">
        <v>293</v>
      </c>
      <c r="AP90" s="201" t="s">
        <v>293</v>
      </c>
      <c r="AQ90" s="201" t="s">
        <v>293</v>
      </c>
      <c r="AR90" s="201" t="s">
        <v>293</v>
      </c>
      <c r="AS90" s="201" t="s">
        <v>293</v>
      </c>
      <c r="AT90" s="201" t="s">
        <v>293</v>
      </c>
      <c r="AU90" s="201" t="s">
        <v>293</v>
      </c>
      <c r="AV90" s="201" t="s">
        <v>293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347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348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349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350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351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14" t="s">
        <v>268</v>
      </c>
      <c r="B9" s="414"/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14" t="s">
        <v>530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59.25" customHeight="1" x14ac:dyDescent="0.25">
      <c r="A15" s="415" t="s">
        <v>279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13" t="s">
        <v>352</v>
      </c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</row>
    <row r="20" spans="1:12" x14ac:dyDescent="0.25">
      <c r="A20" s="166"/>
      <c r="B20" s="166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31" t="s">
        <v>353</v>
      </c>
      <c r="B21" s="331" t="s">
        <v>354</v>
      </c>
      <c r="C21" s="421" t="s">
        <v>355</v>
      </c>
      <c r="D21" s="421"/>
      <c r="E21" s="421"/>
      <c r="F21" s="421"/>
      <c r="G21" s="421"/>
      <c r="H21" s="421"/>
      <c r="I21" s="422" t="s">
        <v>356</v>
      </c>
      <c r="J21" s="423" t="s">
        <v>357</v>
      </c>
      <c r="K21" s="331" t="s">
        <v>358</v>
      </c>
      <c r="L21" s="416" t="s">
        <v>359</v>
      </c>
    </row>
    <row r="22" spans="1:12" ht="58.5" customHeight="1" x14ac:dyDescent="0.25">
      <c r="A22" s="331"/>
      <c r="B22" s="331"/>
      <c r="C22" s="334" t="s">
        <v>0</v>
      </c>
      <c r="D22" s="334"/>
      <c r="E22" s="417" t="s">
        <v>360</v>
      </c>
      <c r="F22" s="418"/>
      <c r="G22" s="419" t="s">
        <v>361</v>
      </c>
      <c r="H22" s="420"/>
      <c r="I22" s="422"/>
      <c r="J22" s="424"/>
      <c r="K22" s="331"/>
      <c r="L22" s="416"/>
    </row>
    <row r="23" spans="1:12" ht="31.5" x14ac:dyDescent="0.25">
      <c r="A23" s="331"/>
      <c r="B23" s="331"/>
      <c r="C23" s="210" t="s">
        <v>362</v>
      </c>
      <c r="D23" s="210" t="s">
        <v>363</v>
      </c>
      <c r="E23" s="210" t="s">
        <v>362</v>
      </c>
      <c r="F23" s="210" t="s">
        <v>363</v>
      </c>
      <c r="G23" s="210" t="s">
        <v>362</v>
      </c>
      <c r="H23" s="210" t="s">
        <v>363</v>
      </c>
      <c r="I23" s="422"/>
      <c r="J23" s="425"/>
      <c r="K23" s="331"/>
      <c r="L23" s="416"/>
    </row>
    <row r="24" spans="1:12" x14ac:dyDescent="0.25">
      <c r="A24" s="165">
        <v>1</v>
      </c>
      <c r="B24" s="165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364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365</v>
      </c>
      <c r="B26" s="215" t="s">
        <v>366</v>
      </c>
      <c r="C26" s="216" t="s">
        <v>293</v>
      </c>
      <c r="D26" s="217" t="s">
        <v>293</v>
      </c>
      <c r="E26" s="217" t="s">
        <v>293</v>
      </c>
      <c r="F26" s="217" t="s">
        <v>293</v>
      </c>
      <c r="G26" s="217" t="s">
        <v>293</v>
      </c>
      <c r="H26" s="217" t="s">
        <v>293</v>
      </c>
      <c r="I26" s="217" t="s">
        <v>293</v>
      </c>
      <c r="J26" s="217" t="s">
        <v>293</v>
      </c>
      <c r="K26" s="217" t="s">
        <v>293</v>
      </c>
      <c r="L26" s="217" t="s">
        <v>293</v>
      </c>
    </row>
    <row r="27" spans="1:12" s="55" customFormat="1" ht="39" customHeight="1" x14ac:dyDescent="0.25">
      <c r="A27" s="211" t="s">
        <v>367</v>
      </c>
      <c r="B27" s="215" t="s">
        <v>368</v>
      </c>
      <c r="C27" s="218" t="s">
        <v>293</v>
      </c>
      <c r="D27" s="218" t="s">
        <v>293</v>
      </c>
      <c r="E27" s="218" t="s">
        <v>293</v>
      </c>
      <c r="F27" s="218" t="s">
        <v>293</v>
      </c>
      <c r="G27" s="218" t="s">
        <v>293</v>
      </c>
      <c r="H27" s="218" t="s">
        <v>293</v>
      </c>
      <c r="I27" s="218" t="s">
        <v>293</v>
      </c>
      <c r="J27" s="218" t="s">
        <v>293</v>
      </c>
      <c r="K27" s="218" t="s">
        <v>293</v>
      </c>
      <c r="L27" s="218" t="s">
        <v>293</v>
      </c>
    </row>
    <row r="28" spans="1:12" s="55" customFormat="1" ht="70.5" customHeight="1" x14ac:dyDescent="0.25">
      <c r="A28" s="211" t="s">
        <v>369</v>
      </c>
      <c r="B28" s="215" t="s">
        <v>370</v>
      </c>
      <c r="C28" s="218" t="s">
        <v>293</v>
      </c>
      <c r="D28" s="218" t="s">
        <v>293</v>
      </c>
      <c r="E28" s="218" t="s">
        <v>293</v>
      </c>
      <c r="F28" s="218" t="s">
        <v>293</v>
      </c>
      <c r="G28" s="218" t="s">
        <v>293</v>
      </c>
      <c r="H28" s="218" t="s">
        <v>293</v>
      </c>
      <c r="I28" s="218" t="s">
        <v>293</v>
      </c>
      <c r="J28" s="218" t="s">
        <v>293</v>
      </c>
      <c r="K28" s="218" t="s">
        <v>293</v>
      </c>
      <c r="L28" s="218" t="s">
        <v>293</v>
      </c>
    </row>
    <row r="29" spans="1:12" s="55" customFormat="1" ht="54" customHeight="1" x14ac:dyDescent="0.25">
      <c r="A29" s="211" t="s">
        <v>371</v>
      </c>
      <c r="B29" s="215" t="s">
        <v>372</v>
      </c>
      <c r="C29" s="218" t="s">
        <v>293</v>
      </c>
      <c r="D29" s="218" t="s">
        <v>293</v>
      </c>
      <c r="E29" s="218" t="s">
        <v>293</v>
      </c>
      <c r="F29" s="218" t="s">
        <v>293</v>
      </c>
      <c r="G29" s="218" t="s">
        <v>293</v>
      </c>
      <c r="H29" s="218" t="s">
        <v>293</v>
      </c>
      <c r="I29" s="218" t="s">
        <v>293</v>
      </c>
      <c r="J29" s="218" t="s">
        <v>293</v>
      </c>
      <c r="K29" s="218" t="s">
        <v>293</v>
      </c>
      <c r="L29" s="218" t="s">
        <v>293</v>
      </c>
    </row>
    <row r="30" spans="1:12" s="55" customFormat="1" ht="42" customHeight="1" x14ac:dyDescent="0.25">
      <c r="A30" s="211" t="s">
        <v>373</v>
      </c>
      <c r="B30" s="215" t="s">
        <v>374</v>
      </c>
      <c r="C30" s="218" t="s">
        <v>293</v>
      </c>
      <c r="D30" s="218" t="s">
        <v>293</v>
      </c>
      <c r="E30" s="218" t="s">
        <v>293</v>
      </c>
      <c r="F30" s="218" t="s">
        <v>293</v>
      </c>
      <c r="G30" s="218" t="s">
        <v>293</v>
      </c>
      <c r="H30" s="218" t="s">
        <v>293</v>
      </c>
      <c r="I30" s="218" t="s">
        <v>293</v>
      </c>
      <c r="J30" s="218" t="s">
        <v>293</v>
      </c>
      <c r="K30" s="218" t="s">
        <v>293</v>
      </c>
      <c r="L30" s="218" t="s">
        <v>293</v>
      </c>
    </row>
    <row r="31" spans="1:12" s="55" customFormat="1" ht="37.5" customHeight="1" x14ac:dyDescent="0.25">
      <c r="A31" s="211" t="s">
        <v>375</v>
      </c>
      <c r="B31" s="219" t="s">
        <v>376</v>
      </c>
      <c r="C31" s="218" t="s">
        <v>293</v>
      </c>
      <c r="D31" s="218" t="s">
        <v>293</v>
      </c>
      <c r="E31" s="218" t="s">
        <v>293</v>
      </c>
      <c r="F31" s="218" t="s">
        <v>293</v>
      </c>
      <c r="G31" s="218" t="s">
        <v>293</v>
      </c>
      <c r="H31" s="218" t="s">
        <v>293</v>
      </c>
      <c r="I31" s="218" t="s">
        <v>293</v>
      </c>
      <c r="J31" s="218" t="s">
        <v>293</v>
      </c>
      <c r="K31" s="218" t="s">
        <v>293</v>
      </c>
      <c r="L31" s="218" t="s">
        <v>293</v>
      </c>
    </row>
    <row r="32" spans="1:12" s="55" customFormat="1" ht="31.5" x14ac:dyDescent="0.25">
      <c r="A32" s="211" t="s">
        <v>377</v>
      </c>
      <c r="B32" s="219" t="s">
        <v>378</v>
      </c>
      <c r="C32" s="218" t="s">
        <v>293</v>
      </c>
      <c r="D32" s="218" t="s">
        <v>293</v>
      </c>
      <c r="E32" s="218" t="s">
        <v>293</v>
      </c>
      <c r="F32" s="218" t="s">
        <v>293</v>
      </c>
      <c r="G32" s="218" t="s">
        <v>293</v>
      </c>
      <c r="H32" s="218" t="s">
        <v>293</v>
      </c>
      <c r="I32" s="218" t="s">
        <v>293</v>
      </c>
      <c r="J32" s="218" t="s">
        <v>293</v>
      </c>
      <c r="K32" s="218" t="s">
        <v>293</v>
      </c>
      <c r="L32" s="218" t="s">
        <v>293</v>
      </c>
    </row>
    <row r="33" spans="1:12" s="55" customFormat="1" ht="37.5" customHeight="1" x14ac:dyDescent="0.25">
      <c r="A33" s="211" t="s">
        <v>379</v>
      </c>
      <c r="B33" s="219" t="s">
        <v>380</v>
      </c>
      <c r="C33" s="218" t="s">
        <v>293</v>
      </c>
      <c r="D33" s="218" t="s">
        <v>293</v>
      </c>
      <c r="E33" s="218" t="s">
        <v>293</v>
      </c>
      <c r="F33" s="218" t="s">
        <v>293</v>
      </c>
      <c r="G33" s="218" t="s">
        <v>293</v>
      </c>
      <c r="H33" s="218" t="s">
        <v>293</v>
      </c>
      <c r="I33" s="218" t="s">
        <v>293</v>
      </c>
      <c r="J33" s="218" t="s">
        <v>293</v>
      </c>
      <c r="K33" s="218" t="s">
        <v>293</v>
      </c>
      <c r="L33" s="218" t="s">
        <v>293</v>
      </c>
    </row>
    <row r="34" spans="1:12" s="55" customFormat="1" ht="47.25" customHeight="1" x14ac:dyDescent="0.25">
      <c r="A34" s="211" t="s">
        <v>381</v>
      </c>
      <c r="B34" s="219" t="s">
        <v>382</v>
      </c>
      <c r="C34" s="218" t="s">
        <v>293</v>
      </c>
      <c r="D34" s="218" t="s">
        <v>293</v>
      </c>
      <c r="E34" s="218" t="s">
        <v>293</v>
      </c>
      <c r="F34" s="218" t="s">
        <v>293</v>
      </c>
      <c r="G34" s="218" t="s">
        <v>293</v>
      </c>
      <c r="H34" s="218" t="s">
        <v>293</v>
      </c>
      <c r="I34" s="218" t="s">
        <v>293</v>
      </c>
      <c r="J34" s="218" t="s">
        <v>293</v>
      </c>
      <c r="K34" s="218" t="s">
        <v>293</v>
      </c>
      <c r="L34" s="218" t="s">
        <v>293</v>
      </c>
    </row>
    <row r="35" spans="1:12" s="55" customFormat="1" ht="49.5" customHeight="1" x14ac:dyDescent="0.25">
      <c r="A35" s="211" t="s">
        <v>383</v>
      </c>
      <c r="B35" s="219" t="s">
        <v>384</v>
      </c>
      <c r="C35" s="216">
        <v>47757</v>
      </c>
      <c r="D35" s="216">
        <v>47758</v>
      </c>
      <c r="E35" s="218" t="s">
        <v>293</v>
      </c>
      <c r="F35" s="218" t="s">
        <v>293</v>
      </c>
      <c r="G35" s="217" t="s">
        <v>293</v>
      </c>
      <c r="H35" s="217" t="s">
        <v>293</v>
      </c>
      <c r="I35" s="218" t="s">
        <v>293</v>
      </c>
      <c r="J35" s="218" t="s">
        <v>293</v>
      </c>
      <c r="K35" s="217" t="s">
        <v>293</v>
      </c>
      <c r="L35" s="217" t="s">
        <v>293</v>
      </c>
    </row>
    <row r="36" spans="1:12" ht="37.5" customHeight="1" x14ac:dyDescent="0.25">
      <c r="A36" s="211" t="s">
        <v>385</v>
      </c>
      <c r="B36" s="219" t="s">
        <v>386</v>
      </c>
      <c r="C36" s="218" t="s">
        <v>293</v>
      </c>
      <c r="D36" s="218" t="s">
        <v>293</v>
      </c>
      <c r="E36" s="218" t="s">
        <v>293</v>
      </c>
      <c r="F36" s="218" t="s">
        <v>293</v>
      </c>
      <c r="G36" s="218" t="s">
        <v>293</v>
      </c>
      <c r="H36" s="218" t="s">
        <v>293</v>
      </c>
      <c r="I36" s="218" t="s">
        <v>293</v>
      </c>
      <c r="J36" s="218" t="s">
        <v>293</v>
      </c>
      <c r="K36" s="218" t="s">
        <v>293</v>
      </c>
      <c r="L36" s="218" t="s">
        <v>293</v>
      </c>
    </row>
    <row r="37" spans="1:12" x14ac:dyDescent="0.25">
      <c r="A37" s="211" t="s">
        <v>387</v>
      </c>
      <c r="B37" s="219" t="s">
        <v>388</v>
      </c>
      <c r="C37" s="218" t="s">
        <v>293</v>
      </c>
      <c r="D37" s="218" t="s">
        <v>293</v>
      </c>
      <c r="E37" s="218" t="s">
        <v>293</v>
      </c>
      <c r="F37" s="218" t="s">
        <v>293</v>
      </c>
      <c r="G37" s="218" t="s">
        <v>293</v>
      </c>
      <c r="H37" s="218" t="s">
        <v>293</v>
      </c>
      <c r="I37" s="218" t="s">
        <v>293</v>
      </c>
      <c r="J37" s="218" t="s">
        <v>293</v>
      </c>
      <c r="K37" s="218" t="s">
        <v>293</v>
      </c>
      <c r="L37" s="218" t="s">
        <v>293</v>
      </c>
    </row>
    <row r="38" spans="1:12" x14ac:dyDescent="0.25">
      <c r="A38" s="211">
        <v>2</v>
      </c>
      <c r="B38" s="212" t="s">
        <v>389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390</v>
      </c>
      <c r="B39" s="219" t="s">
        <v>391</v>
      </c>
      <c r="C39" s="216">
        <v>47788</v>
      </c>
      <c r="D39" s="216">
        <v>47789</v>
      </c>
      <c r="E39" s="218" t="s">
        <v>293</v>
      </c>
      <c r="F39" s="218" t="s">
        <v>293</v>
      </c>
      <c r="G39" s="217" t="s">
        <v>293</v>
      </c>
      <c r="H39" s="217" t="s">
        <v>293</v>
      </c>
      <c r="I39" s="218" t="s">
        <v>293</v>
      </c>
      <c r="J39" s="218" t="s">
        <v>293</v>
      </c>
      <c r="K39" s="217" t="s">
        <v>293</v>
      </c>
      <c r="L39" s="217" t="s">
        <v>293</v>
      </c>
    </row>
    <row r="40" spans="1:12" ht="33.75" customHeight="1" x14ac:dyDescent="0.25">
      <c r="A40" s="211" t="s">
        <v>392</v>
      </c>
      <c r="B40" s="219" t="s">
        <v>393</v>
      </c>
      <c r="C40" s="216">
        <v>47788</v>
      </c>
      <c r="D40" s="216">
        <v>47789</v>
      </c>
      <c r="E40" s="218" t="s">
        <v>293</v>
      </c>
      <c r="F40" s="218" t="s">
        <v>293</v>
      </c>
      <c r="G40" s="217" t="s">
        <v>293</v>
      </c>
      <c r="H40" s="217" t="s">
        <v>293</v>
      </c>
      <c r="I40" s="218" t="s">
        <v>293</v>
      </c>
      <c r="J40" s="218" t="s">
        <v>293</v>
      </c>
      <c r="K40" s="217" t="s">
        <v>293</v>
      </c>
      <c r="L40" s="217" t="s">
        <v>293</v>
      </c>
    </row>
    <row r="41" spans="1:12" ht="63" customHeight="1" x14ac:dyDescent="0.25">
      <c r="A41" s="211">
        <v>3</v>
      </c>
      <c r="B41" s="212" t="s">
        <v>394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395</v>
      </c>
      <c r="B42" s="219" t="s">
        <v>396</v>
      </c>
      <c r="C42" s="216">
        <v>47788</v>
      </c>
      <c r="D42" s="216">
        <v>47789</v>
      </c>
      <c r="E42" s="218" t="s">
        <v>293</v>
      </c>
      <c r="F42" s="218" t="s">
        <v>293</v>
      </c>
      <c r="G42" s="217" t="s">
        <v>293</v>
      </c>
      <c r="H42" s="217" t="s">
        <v>293</v>
      </c>
      <c r="I42" s="218" t="s">
        <v>293</v>
      </c>
      <c r="J42" s="218" t="s">
        <v>293</v>
      </c>
      <c r="K42" s="217" t="s">
        <v>293</v>
      </c>
      <c r="L42" s="217" t="s">
        <v>293</v>
      </c>
    </row>
    <row r="43" spans="1:12" ht="34.5" customHeight="1" x14ac:dyDescent="0.25">
      <c r="A43" s="211" t="s">
        <v>397</v>
      </c>
      <c r="B43" s="219" t="s">
        <v>398</v>
      </c>
      <c r="C43" s="216">
        <v>47788</v>
      </c>
      <c r="D43" s="216">
        <v>47789</v>
      </c>
      <c r="E43" s="218" t="s">
        <v>293</v>
      </c>
      <c r="F43" s="218" t="s">
        <v>293</v>
      </c>
      <c r="G43" s="217" t="s">
        <v>293</v>
      </c>
      <c r="H43" s="217" t="s">
        <v>293</v>
      </c>
      <c r="I43" s="218" t="s">
        <v>293</v>
      </c>
      <c r="J43" s="218" t="s">
        <v>293</v>
      </c>
      <c r="K43" s="217" t="s">
        <v>293</v>
      </c>
      <c r="L43" s="217" t="s">
        <v>293</v>
      </c>
    </row>
    <row r="44" spans="1:12" ht="55.5" customHeight="1" x14ac:dyDescent="0.25">
      <c r="A44" s="211" t="s">
        <v>399</v>
      </c>
      <c r="B44" s="219" t="s">
        <v>400</v>
      </c>
      <c r="C44" s="216">
        <v>47788</v>
      </c>
      <c r="D44" s="216">
        <v>47789</v>
      </c>
      <c r="E44" s="218" t="s">
        <v>293</v>
      </c>
      <c r="F44" s="218" t="s">
        <v>293</v>
      </c>
      <c r="G44" s="217" t="s">
        <v>293</v>
      </c>
      <c r="H44" s="217" t="s">
        <v>293</v>
      </c>
      <c r="I44" s="218" t="s">
        <v>293</v>
      </c>
      <c r="J44" s="218" t="s">
        <v>293</v>
      </c>
      <c r="K44" s="218" t="s">
        <v>293</v>
      </c>
      <c r="L44" s="218" t="s">
        <v>293</v>
      </c>
    </row>
    <row r="45" spans="1:12" ht="90.75" customHeight="1" x14ac:dyDescent="0.25">
      <c r="A45" s="211" t="s">
        <v>401</v>
      </c>
      <c r="B45" s="219" t="s">
        <v>402</v>
      </c>
      <c r="C45" s="218" t="s">
        <v>293</v>
      </c>
      <c r="D45" s="218" t="s">
        <v>293</v>
      </c>
      <c r="E45" s="217" t="s">
        <v>293</v>
      </c>
      <c r="F45" s="217" t="s">
        <v>293</v>
      </c>
      <c r="G45" s="217" t="s">
        <v>293</v>
      </c>
      <c r="H45" s="217" t="s">
        <v>293</v>
      </c>
      <c r="I45" s="218" t="s">
        <v>293</v>
      </c>
      <c r="J45" s="218" t="s">
        <v>293</v>
      </c>
      <c r="K45" s="217" t="s">
        <v>293</v>
      </c>
      <c r="L45" s="217" t="s">
        <v>293</v>
      </c>
    </row>
    <row r="46" spans="1:12" ht="167.25" customHeight="1" x14ac:dyDescent="0.25">
      <c r="A46" s="211" t="s">
        <v>403</v>
      </c>
      <c r="B46" s="219" t="s">
        <v>404</v>
      </c>
      <c r="C46" s="218" t="s">
        <v>293</v>
      </c>
      <c r="D46" s="218" t="s">
        <v>293</v>
      </c>
      <c r="E46" s="217" t="s">
        <v>293</v>
      </c>
      <c r="F46" s="217" t="s">
        <v>293</v>
      </c>
      <c r="G46" s="217" t="s">
        <v>293</v>
      </c>
      <c r="H46" s="217" t="s">
        <v>293</v>
      </c>
      <c r="I46" s="218" t="s">
        <v>293</v>
      </c>
      <c r="J46" s="218" t="s">
        <v>293</v>
      </c>
      <c r="K46" s="217" t="s">
        <v>293</v>
      </c>
      <c r="L46" s="217" t="s">
        <v>293</v>
      </c>
    </row>
    <row r="47" spans="1:12" ht="30.75" customHeight="1" x14ac:dyDescent="0.25">
      <c r="A47" s="211" t="s">
        <v>405</v>
      </c>
      <c r="B47" s="219" t="s">
        <v>406</v>
      </c>
      <c r="C47" s="216" t="s">
        <v>293</v>
      </c>
      <c r="D47" s="217" t="s">
        <v>293</v>
      </c>
      <c r="E47" s="217" t="s">
        <v>293</v>
      </c>
      <c r="F47" s="217" t="s">
        <v>293</v>
      </c>
      <c r="G47" s="217" t="s">
        <v>293</v>
      </c>
      <c r="H47" s="217" t="s">
        <v>293</v>
      </c>
      <c r="I47" s="218" t="s">
        <v>293</v>
      </c>
      <c r="J47" s="218" t="s">
        <v>293</v>
      </c>
      <c r="K47" s="217" t="s">
        <v>293</v>
      </c>
      <c r="L47" s="217" t="s">
        <v>293</v>
      </c>
    </row>
    <row r="48" spans="1:12" ht="37.5" customHeight="1" x14ac:dyDescent="0.25">
      <c r="A48" s="211">
        <v>4</v>
      </c>
      <c r="B48" s="212" t="s">
        <v>407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408</v>
      </c>
      <c r="B49" s="219" t="s">
        <v>409</v>
      </c>
      <c r="C49" s="216">
        <v>47818</v>
      </c>
      <c r="D49" s="216">
        <v>47819</v>
      </c>
      <c r="E49" s="218" t="s">
        <v>293</v>
      </c>
      <c r="F49" s="218" t="s">
        <v>293</v>
      </c>
      <c r="G49" s="217" t="s">
        <v>293</v>
      </c>
      <c r="H49" s="217" t="s">
        <v>293</v>
      </c>
      <c r="I49" s="218" t="s">
        <v>293</v>
      </c>
      <c r="J49" s="218" t="s">
        <v>293</v>
      </c>
      <c r="K49" s="218" t="s">
        <v>293</v>
      </c>
      <c r="L49" s="218" t="s">
        <v>293</v>
      </c>
    </row>
    <row r="50" spans="1:12" ht="86.25" customHeight="1" x14ac:dyDescent="0.25">
      <c r="A50" s="211" t="s">
        <v>410</v>
      </c>
      <c r="B50" s="219" t="s">
        <v>411</v>
      </c>
      <c r="C50" s="218" t="s">
        <v>293</v>
      </c>
      <c r="D50" s="218" t="s">
        <v>293</v>
      </c>
      <c r="E50" s="217" t="s">
        <v>293</v>
      </c>
      <c r="F50" s="217" t="s">
        <v>293</v>
      </c>
      <c r="G50" s="217" t="s">
        <v>293</v>
      </c>
      <c r="H50" s="217" t="s">
        <v>293</v>
      </c>
      <c r="I50" s="217" t="s">
        <v>293</v>
      </c>
      <c r="J50" s="217" t="s">
        <v>293</v>
      </c>
      <c r="K50" s="217" t="s">
        <v>293</v>
      </c>
      <c r="L50" s="217" t="s">
        <v>293</v>
      </c>
    </row>
    <row r="51" spans="1:12" ht="77.25" customHeight="1" x14ac:dyDescent="0.25">
      <c r="A51" s="211" t="s">
        <v>412</v>
      </c>
      <c r="B51" s="219" t="s">
        <v>413</v>
      </c>
      <c r="C51" s="218" t="s">
        <v>293</v>
      </c>
      <c r="D51" s="218" t="s">
        <v>293</v>
      </c>
      <c r="E51" s="217" t="s">
        <v>293</v>
      </c>
      <c r="F51" s="217" t="s">
        <v>293</v>
      </c>
      <c r="G51" s="217" t="s">
        <v>293</v>
      </c>
      <c r="H51" s="217" t="s">
        <v>293</v>
      </c>
      <c r="I51" s="217" t="s">
        <v>293</v>
      </c>
      <c r="J51" s="217" t="s">
        <v>293</v>
      </c>
      <c r="K51" s="217" t="s">
        <v>293</v>
      </c>
      <c r="L51" s="217" t="s">
        <v>293</v>
      </c>
    </row>
    <row r="52" spans="1:12" ht="71.25" customHeight="1" x14ac:dyDescent="0.25">
      <c r="A52" s="211" t="s">
        <v>414</v>
      </c>
      <c r="B52" s="219" t="s">
        <v>415</v>
      </c>
      <c r="C52" s="216" t="s">
        <v>293</v>
      </c>
      <c r="D52" s="217" t="s">
        <v>293</v>
      </c>
      <c r="E52" s="217" t="s">
        <v>293</v>
      </c>
      <c r="F52" s="217" t="s">
        <v>293</v>
      </c>
      <c r="G52" s="217" t="s">
        <v>293</v>
      </c>
      <c r="H52" s="217" t="s">
        <v>293</v>
      </c>
      <c r="I52" s="217" t="s">
        <v>293</v>
      </c>
      <c r="J52" s="217" t="s">
        <v>293</v>
      </c>
      <c r="K52" s="217" t="s">
        <v>293</v>
      </c>
      <c r="L52" s="217" t="s">
        <v>293</v>
      </c>
    </row>
    <row r="53" spans="1:12" ht="48" customHeight="1" x14ac:dyDescent="0.25">
      <c r="A53" s="211" t="s">
        <v>416</v>
      </c>
      <c r="B53" s="221" t="s">
        <v>417</v>
      </c>
      <c r="C53" s="216">
        <v>47847</v>
      </c>
      <c r="D53" s="216">
        <v>47848</v>
      </c>
      <c r="E53" s="218" t="s">
        <v>293</v>
      </c>
      <c r="F53" s="218" t="s">
        <v>293</v>
      </c>
      <c r="G53" s="217" t="s">
        <v>293</v>
      </c>
      <c r="H53" s="217" t="s">
        <v>293</v>
      </c>
      <c r="I53" s="218" t="s">
        <v>293</v>
      </c>
      <c r="J53" s="218" t="s">
        <v>293</v>
      </c>
      <c r="K53" s="218" t="s">
        <v>293</v>
      </c>
      <c r="L53" s="218" t="s">
        <v>293</v>
      </c>
    </row>
    <row r="54" spans="1:12" ht="46.5" customHeight="1" x14ac:dyDescent="0.25">
      <c r="A54" s="211" t="s">
        <v>418</v>
      </c>
      <c r="B54" s="219" t="s">
        <v>419</v>
      </c>
      <c r="C54" s="216">
        <v>47847</v>
      </c>
      <c r="D54" s="216">
        <v>47848</v>
      </c>
      <c r="E54" s="218" t="s">
        <v>293</v>
      </c>
      <c r="F54" s="218" t="s">
        <v>293</v>
      </c>
      <c r="G54" s="217" t="s">
        <v>293</v>
      </c>
      <c r="H54" s="217" t="s">
        <v>293</v>
      </c>
      <c r="I54" s="218" t="s">
        <v>293</v>
      </c>
      <c r="J54" s="218" t="s">
        <v>293</v>
      </c>
      <c r="K54" s="218" t="s">
        <v>293</v>
      </c>
      <c r="L54" s="218" t="s">
        <v>293</v>
      </c>
    </row>
    <row r="55" spans="1:12" x14ac:dyDescent="0.25">
      <c r="C55" s="216"/>
      <c r="D55" s="216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41" t="s">
        <v>268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42" t="s">
        <v>530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343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3"/>
      <c r="AI15" s="343"/>
      <c r="AJ15" s="343"/>
      <c r="AK15" s="343"/>
      <c r="AL15" s="343"/>
      <c r="AM15" s="343"/>
      <c r="AN15" s="343"/>
      <c r="AO15" s="343"/>
      <c r="AP15" s="343"/>
      <c r="AQ15" s="343"/>
      <c r="AR15" s="343"/>
      <c r="AS15" s="343"/>
      <c r="AT15" s="343"/>
      <c r="AU15" s="343"/>
      <c r="AV15" s="343"/>
    </row>
    <row r="16" spans="1:48" ht="15.75" x14ac:dyDescent="0.25">
      <c r="A16" s="281" t="s">
        <v>279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322"/>
      <c r="AK17" s="322"/>
      <c r="AL17" s="322"/>
      <c r="AM17" s="322"/>
      <c r="AN17" s="322"/>
      <c r="AO17" s="322"/>
      <c r="AP17" s="322"/>
      <c r="AQ17" s="322"/>
      <c r="AR17" s="322"/>
      <c r="AS17" s="322"/>
      <c r="AT17" s="322"/>
      <c r="AU17" s="322"/>
      <c r="AV17" s="322"/>
    </row>
    <row r="18" spans="1:48" ht="14.25" customHeight="1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322"/>
      <c r="AB18" s="322"/>
      <c r="AC18" s="322"/>
      <c r="AD18" s="322"/>
      <c r="AE18" s="322"/>
      <c r="AF18" s="322"/>
      <c r="AG18" s="322"/>
      <c r="AH18" s="322"/>
      <c r="AI18" s="322"/>
      <c r="AJ18" s="322"/>
      <c r="AK18" s="322"/>
      <c r="AL18" s="322"/>
      <c r="AM18" s="322"/>
      <c r="AN18" s="322"/>
      <c r="AO18" s="322"/>
      <c r="AP18" s="322"/>
      <c r="AQ18" s="322"/>
      <c r="AR18" s="322"/>
      <c r="AS18" s="322"/>
      <c r="AT18" s="322"/>
      <c r="AU18" s="322"/>
      <c r="AV18" s="322"/>
    </row>
    <row r="19" spans="1:4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322"/>
      <c r="AB19" s="322"/>
      <c r="AC19" s="322"/>
      <c r="AD19" s="322"/>
      <c r="AE19" s="322"/>
      <c r="AF19" s="322"/>
      <c r="AG19" s="322"/>
      <c r="AH19" s="322"/>
      <c r="AI19" s="322"/>
      <c r="AJ19" s="322"/>
      <c r="AK19" s="322"/>
      <c r="AL19" s="322"/>
      <c r="AM19" s="322"/>
      <c r="AN19" s="322"/>
      <c r="AO19" s="322"/>
      <c r="AP19" s="322"/>
      <c r="AQ19" s="322"/>
      <c r="AR19" s="322"/>
      <c r="AS19" s="322"/>
      <c r="AT19" s="322"/>
      <c r="AU19" s="322"/>
      <c r="AV19" s="322"/>
    </row>
    <row r="20" spans="1:48" s="223" customFormat="1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6"/>
      <c r="AF20" s="316"/>
      <c r="AG20" s="316"/>
      <c r="AH20" s="316"/>
      <c r="AI20" s="316"/>
      <c r="AJ20" s="316"/>
      <c r="AK20" s="316"/>
      <c r="AL20" s="316"/>
      <c r="AM20" s="316"/>
      <c r="AN20" s="316"/>
      <c r="AO20" s="316"/>
      <c r="AP20" s="316"/>
      <c r="AQ20" s="316"/>
      <c r="AR20" s="316"/>
      <c r="AS20" s="316"/>
      <c r="AT20" s="316"/>
      <c r="AU20" s="316"/>
      <c r="AV20" s="316"/>
    </row>
    <row r="21" spans="1:48" s="223" customFormat="1" x14ac:dyDescent="0.25">
      <c r="A21" s="426" t="s">
        <v>420</v>
      </c>
      <c r="B21" s="426"/>
      <c r="C21" s="426"/>
      <c r="D21" s="426"/>
      <c r="E21" s="426"/>
      <c r="F21" s="426"/>
      <c r="G21" s="426"/>
      <c r="H21" s="426"/>
      <c r="I21" s="426"/>
      <c r="J21" s="426"/>
      <c r="K21" s="426"/>
      <c r="L21" s="426"/>
      <c r="M21" s="426"/>
      <c r="N21" s="426"/>
      <c r="O21" s="426"/>
      <c r="P21" s="426"/>
      <c r="Q21" s="426"/>
      <c r="R21" s="426"/>
      <c r="S21" s="426"/>
      <c r="T21" s="426"/>
      <c r="U21" s="426"/>
      <c r="V21" s="426"/>
      <c r="W21" s="426"/>
      <c r="X21" s="426"/>
      <c r="Y21" s="426"/>
      <c r="Z21" s="426"/>
      <c r="AA21" s="426"/>
      <c r="AB21" s="426"/>
      <c r="AC21" s="426"/>
      <c r="AD21" s="426"/>
      <c r="AE21" s="426"/>
      <c r="AF21" s="426"/>
      <c r="AG21" s="426"/>
      <c r="AH21" s="426"/>
      <c r="AI21" s="426"/>
      <c r="AJ21" s="426"/>
      <c r="AK21" s="426"/>
      <c r="AL21" s="426"/>
      <c r="AM21" s="426"/>
      <c r="AN21" s="426"/>
      <c r="AO21" s="426"/>
      <c r="AP21" s="426"/>
      <c r="AQ21" s="426"/>
      <c r="AR21" s="426"/>
      <c r="AS21" s="426"/>
      <c r="AT21" s="426"/>
      <c r="AU21" s="426"/>
      <c r="AV21" s="426"/>
    </row>
    <row r="22" spans="1:48" s="223" customFormat="1" ht="58.5" customHeight="1" x14ac:dyDescent="0.25">
      <c r="A22" s="427" t="s">
        <v>421</v>
      </c>
      <c r="B22" s="430" t="s">
        <v>422</v>
      </c>
      <c r="C22" s="427" t="s">
        <v>423</v>
      </c>
      <c r="D22" s="427" t="s">
        <v>424</v>
      </c>
      <c r="E22" s="433" t="s">
        <v>425</v>
      </c>
      <c r="F22" s="434"/>
      <c r="G22" s="434"/>
      <c r="H22" s="434"/>
      <c r="I22" s="434"/>
      <c r="J22" s="434"/>
      <c r="K22" s="434"/>
      <c r="L22" s="435"/>
      <c r="M22" s="427" t="s">
        <v>426</v>
      </c>
      <c r="N22" s="427" t="s">
        <v>427</v>
      </c>
      <c r="O22" s="427" t="s">
        <v>428</v>
      </c>
      <c r="P22" s="437" t="s">
        <v>429</v>
      </c>
      <c r="Q22" s="437" t="s">
        <v>430</v>
      </c>
      <c r="R22" s="437" t="s">
        <v>431</v>
      </c>
      <c r="S22" s="437" t="s">
        <v>432</v>
      </c>
      <c r="T22" s="437"/>
      <c r="U22" s="440" t="s">
        <v>433</v>
      </c>
      <c r="V22" s="440" t="s">
        <v>434</v>
      </c>
      <c r="W22" s="437" t="s">
        <v>435</v>
      </c>
      <c r="X22" s="437" t="s">
        <v>436</v>
      </c>
      <c r="Y22" s="437" t="s">
        <v>437</v>
      </c>
      <c r="Z22" s="436" t="s">
        <v>438</v>
      </c>
      <c r="AA22" s="437" t="s">
        <v>439</v>
      </c>
      <c r="AB22" s="437" t="s">
        <v>440</v>
      </c>
      <c r="AC22" s="437" t="s">
        <v>441</v>
      </c>
      <c r="AD22" s="437" t="s">
        <v>442</v>
      </c>
      <c r="AE22" s="437" t="s">
        <v>443</v>
      </c>
      <c r="AF22" s="437" t="s">
        <v>444</v>
      </c>
      <c r="AG22" s="437"/>
      <c r="AH22" s="437"/>
      <c r="AI22" s="437"/>
      <c r="AJ22" s="437"/>
      <c r="AK22" s="437"/>
      <c r="AL22" s="437" t="s">
        <v>445</v>
      </c>
      <c r="AM22" s="437"/>
      <c r="AN22" s="437"/>
      <c r="AO22" s="437"/>
      <c r="AP22" s="437" t="s">
        <v>446</v>
      </c>
      <c r="AQ22" s="437"/>
      <c r="AR22" s="437" t="s">
        <v>447</v>
      </c>
      <c r="AS22" s="437" t="s">
        <v>448</v>
      </c>
      <c r="AT22" s="437" t="s">
        <v>449</v>
      </c>
      <c r="AU22" s="437" t="s">
        <v>450</v>
      </c>
      <c r="AV22" s="447" t="s">
        <v>451</v>
      </c>
    </row>
    <row r="23" spans="1:48" s="223" customFormat="1" ht="64.5" customHeight="1" x14ac:dyDescent="0.25">
      <c r="A23" s="428"/>
      <c r="B23" s="431"/>
      <c r="C23" s="428"/>
      <c r="D23" s="428"/>
      <c r="E23" s="445" t="s">
        <v>452</v>
      </c>
      <c r="F23" s="443" t="s">
        <v>72</v>
      </c>
      <c r="G23" s="443" t="s">
        <v>71</v>
      </c>
      <c r="H23" s="443" t="s">
        <v>70</v>
      </c>
      <c r="I23" s="441" t="s">
        <v>453</v>
      </c>
      <c r="J23" s="441" t="s">
        <v>454</v>
      </c>
      <c r="K23" s="441" t="s">
        <v>455</v>
      </c>
      <c r="L23" s="443" t="s">
        <v>456</v>
      </c>
      <c r="M23" s="428"/>
      <c r="N23" s="428"/>
      <c r="O23" s="428"/>
      <c r="P23" s="437"/>
      <c r="Q23" s="437"/>
      <c r="R23" s="437"/>
      <c r="S23" s="438" t="s">
        <v>0</v>
      </c>
      <c r="T23" s="438" t="s">
        <v>360</v>
      </c>
      <c r="U23" s="440"/>
      <c r="V23" s="440"/>
      <c r="W23" s="437"/>
      <c r="X23" s="437"/>
      <c r="Y23" s="437"/>
      <c r="Z23" s="437"/>
      <c r="AA23" s="437"/>
      <c r="AB23" s="437"/>
      <c r="AC23" s="437"/>
      <c r="AD23" s="437"/>
      <c r="AE23" s="437"/>
      <c r="AF23" s="437" t="s">
        <v>457</v>
      </c>
      <c r="AG23" s="437"/>
      <c r="AH23" s="437" t="s">
        <v>458</v>
      </c>
      <c r="AI23" s="437"/>
      <c r="AJ23" s="427" t="s">
        <v>459</v>
      </c>
      <c r="AK23" s="427" t="s">
        <v>460</v>
      </c>
      <c r="AL23" s="427" t="s">
        <v>461</v>
      </c>
      <c r="AM23" s="427" t="s">
        <v>462</v>
      </c>
      <c r="AN23" s="427" t="s">
        <v>463</v>
      </c>
      <c r="AO23" s="427" t="s">
        <v>464</v>
      </c>
      <c r="AP23" s="427" t="s">
        <v>465</v>
      </c>
      <c r="AQ23" s="449" t="s">
        <v>360</v>
      </c>
      <c r="AR23" s="437"/>
      <c r="AS23" s="437"/>
      <c r="AT23" s="437"/>
      <c r="AU23" s="437"/>
      <c r="AV23" s="448"/>
    </row>
    <row r="24" spans="1:48" s="223" customFormat="1" ht="96.75" customHeight="1" x14ac:dyDescent="0.25">
      <c r="A24" s="429"/>
      <c r="B24" s="432"/>
      <c r="C24" s="429"/>
      <c r="D24" s="429"/>
      <c r="E24" s="446"/>
      <c r="F24" s="444"/>
      <c r="G24" s="444"/>
      <c r="H24" s="444"/>
      <c r="I24" s="442"/>
      <c r="J24" s="442"/>
      <c r="K24" s="442"/>
      <c r="L24" s="444"/>
      <c r="M24" s="429"/>
      <c r="N24" s="429"/>
      <c r="O24" s="429"/>
      <c r="P24" s="437"/>
      <c r="Q24" s="437"/>
      <c r="R24" s="437"/>
      <c r="S24" s="439"/>
      <c r="T24" s="439"/>
      <c r="U24" s="440"/>
      <c r="V24" s="440"/>
      <c r="W24" s="437"/>
      <c r="X24" s="437"/>
      <c r="Y24" s="437"/>
      <c r="Z24" s="437"/>
      <c r="AA24" s="437"/>
      <c r="AB24" s="437"/>
      <c r="AC24" s="437"/>
      <c r="AD24" s="437"/>
      <c r="AE24" s="437"/>
      <c r="AF24" s="224" t="s">
        <v>466</v>
      </c>
      <c r="AG24" s="224" t="s">
        <v>467</v>
      </c>
      <c r="AH24" s="225" t="s">
        <v>0</v>
      </c>
      <c r="AI24" s="225" t="s">
        <v>360</v>
      </c>
      <c r="AJ24" s="429"/>
      <c r="AK24" s="429"/>
      <c r="AL24" s="429"/>
      <c r="AM24" s="429"/>
      <c r="AN24" s="429"/>
      <c r="AO24" s="429"/>
      <c r="AP24" s="429"/>
      <c r="AQ24" s="450"/>
      <c r="AR24" s="437"/>
      <c r="AS24" s="437"/>
      <c r="AT24" s="437"/>
      <c r="AU24" s="437"/>
      <c r="AV24" s="448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468</v>
      </c>
      <c r="C26" s="229" t="s">
        <v>469</v>
      </c>
      <c r="D26" s="230">
        <v>47818</v>
      </c>
      <c r="E26" s="231"/>
      <c r="F26" s="231"/>
      <c r="G26" s="232">
        <v>0.63</v>
      </c>
      <c r="H26" s="231"/>
      <c r="I26" s="232"/>
      <c r="J26" s="231"/>
      <c r="K26" s="232"/>
      <c r="L26" s="231"/>
      <c r="M26" s="233" t="s">
        <v>470</v>
      </c>
      <c r="N26" s="233" t="s">
        <v>279</v>
      </c>
      <c r="O26" s="229" t="s">
        <v>468</v>
      </c>
      <c r="P26" s="234">
        <f>3893.568/1.2</f>
        <v>3244.6400000000003</v>
      </c>
      <c r="Q26" s="229" t="s">
        <v>471</v>
      </c>
      <c r="R26" s="234">
        <v>3244.6</v>
      </c>
      <c r="S26" s="229" t="s">
        <v>472</v>
      </c>
      <c r="T26" s="229" t="s">
        <v>293</v>
      </c>
      <c r="U26" s="228"/>
      <c r="V26" s="228"/>
      <c r="W26" s="229"/>
      <c r="X26" s="235"/>
      <c r="Y26" s="229" t="s">
        <v>293</v>
      </c>
      <c r="Z26" s="236" t="s">
        <v>293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47818</v>
      </c>
      <c r="AS26" s="236" t="s">
        <v>293</v>
      </c>
      <c r="AT26" s="236" t="s">
        <v>293</v>
      </c>
      <c r="AU26" s="229" t="s">
        <v>293</v>
      </c>
      <c r="AV26" s="229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5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1"/>
    </row>
    <row r="5" spans="1:8" ht="18.75" x14ac:dyDescent="0.3">
      <c r="A5" s="453" t="s">
        <v>286</v>
      </c>
      <c r="B5" s="453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1" t="s">
        <v>268</v>
      </c>
      <c r="B9" s="341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2" t="s">
        <v>530</v>
      </c>
      <c r="B12" s="342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7" t="s">
        <v>279</v>
      </c>
      <c r="B15" s="357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1" t="s">
        <v>474</v>
      </c>
      <c r="B18" s="452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475</v>
      </c>
      <c r="B21" s="247" t="s">
        <v>279</v>
      </c>
    </row>
    <row r="22" spans="1:2" ht="16.5" thickBot="1" x14ac:dyDescent="0.3">
      <c r="A22" s="248" t="s">
        <v>476</v>
      </c>
      <c r="B22" s="126" t="s">
        <v>477</v>
      </c>
    </row>
    <row r="23" spans="1:2" ht="16.5" thickBot="1" x14ac:dyDescent="0.3">
      <c r="A23" s="248" t="s">
        <v>478</v>
      </c>
      <c r="B23" s="249" t="s">
        <v>479</v>
      </c>
    </row>
    <row r="24" spans="1:2" ht="16.5" thickBot="1" x14ac:dyDescent="0.3">
      <c r="A24" s="248" t="s">
        <v>480</v>
      </c>
      <c r="B24" s="250">
        <v>0</v>
      </c>
    </row>
    <row r="25" spans="1:2" ht="16.5" thickBot="1" x14ac:dyDescent="0.3">
      <c r="A25" s="251" t="s">
        <v>481</v>
      </c>
      <c r="B25" s="252">
        <v>47818</v>
      </c>
    </row>
    <row r="26" spans="1:2" ht="16.5" thickBot="1" x14ac:dyDescent="0.3">
      <c r="A26" s="253" t="s">
        <v>482</v>
      </c>
      <c r="B26" s="254" t="s">
        <v>527</v>
      </c>
    </row>
    <row r="27" spans="1:2" ht="29.25" thickBot="1" x14ac:dyDescent="0.3">
      <c r="A27" s="255" t="s">
        <v>528</v>
      </c>
      <c r="B27" s="167">
        <f>2640918.72/1000000</f>
        <v>2.6409187200000002</v>
      </c>
    </row>
    <row r="28" spans="1:2" ht="16.5" thickBot="1" x14ac:dyDescent="0.3">
      <c r="A28" s="256" t="s">
        <v>483</v>
      </c>
      <c r="B28" s="256" t="s">
        <v>529</v>
      </c>
    </row>
    <row r="29" spans="1:2" ht="29.25" thickBot="1" x14ac:dyDescent="0.3">
      <c r="A29" s="257" t="s">
        <v>484</v>
      </c>
      <c r="B29" s="258" t="s">
        <v>293</v>
      </c>
    </row>
    <row r="30" spans="1:2" ht="29.25" thickBot="1" x14ac:dyDescent="0.3">
      <c r="A30" s="257" t="s">
        <v>485</v>
      </c>
      <c r="B30" s="258" t="s">
        <v>293</v>
      </c>
    </row>
    <row r="31" spans="1:2" ht="16.5" thickBot="1" x14ac:dyDescent="0.3">
      <c r="A31" s="256" t="s">
        <v>486</v>
      </c>
      <c r="B31" s="256"/>
    </row>
    <row r="32" spans="1:2" ht="29.25" thickBot="1" x14ac:dyDescent="0.3">
      <c r="A32" s="257" t="s">
        <v>487</v>
      </c>
      <c r="B32" s="258" t="s">
        <v>293</v>
      </c>
    </row>
    <row r="33" spans="1:2" ht="16.5" thickBot="1" x14ac:dyDescent="0.3">
      <c r="A33" s="256" t="s">
        <v>488</v>
      </c>
      <c r="B33" s="258" t="s">
        <v>293</v>
      </c>
    </row>
    <row r="34" spans="1:2" ht="16.5" thickBot="1" x14ac:dyDescent="0.3">
      <c r="A34" s="256" t="s">
        <v>489</v>
      </c>
      <c r="B34" s="258" t="s">
        <v>293</v>
      </c>
    </row>
    <row r="35" spans="1:2" ht="16.5" thickBot="1" x14ac:dyDescent="0.3">
      <c r="A35" s="256" t="s">
        <v>490</v>
      </c>
      <c r="B35" s="258" t="s">
        <v>293</v>
      </c>
    </row>
    <row r="36" spans="1:2" ht="16.5" thickBot="1" x14ac:dyDescent="0.3">
      <c r="A36" s="256" t="s">
        <v>491</v>
      </c>
      <c r="B36" s="258" t="s">
        <v>293</v>
      </c>
    </row>
    <row r="37" spans="1:2" ht="16.5" thickBot="1" x14ac:dyDescent="0.3">
      <c r="A37" s="256" t="s">
        <v>488</v>
      </c>
      <c r="B37" s="258" t="s">
        <v>293</v>
      </c>
    </row>
    <row r="38" spans="1:2" ht="16.5" thickBot="1" x14ac:dyDescent="0.3">
      <c r="A38" s="256" t="s">
        <v>489</v>
      </c>
      <c r="B38" s="258" t="s">
        <v>293</v>
      </c>
    </row>
    <row r="39" spans="1:2" ht="16.5" thickBot="1" x14ac:dyDescent="0.3">
      <c r="A39" s="256" t="s">
        <v>490</v>
      </c>
      <c r="B39" s="258" t="s">
        <v>293</v>
      </c>
    </row>
    <row r="40" spans="1:2" ht="16.5" thickBot="1" x14ac:dyDescent="0.3">
      <c r="A40" s="256" t="s">
        <v>491</v>
      </c>
      <c r="B40" s="258" t="s">
        <v>293</v>
      </c>
    </row>
    <row r="41" spans="1:2" ht="29.25" thickBot="1" x14ac:dyDescent="0.3">
      <c r="A41" s="257" t="s">
        <v>492</v>
      </c>
      <c r="B41" s="256"/>
    </row>
    <row r="42" spans="1:2" ht="16.5" thickBot="1" x14ac:dyDescent="0.3">
      <c r="A42" s="256" t="s">
        <v>493</v>
      </c>
      <c r="B42" s="258" t="s">
        <v>293</v>
      </c>
    </row>
    <row r="43" spans="1:2" ht="16.5" thickBot="1" x14ac:dyDescent="0.3">
      <c r="A43" s="256" t="s">
        <v>489</v>
      </c>
      <c r="B43" s="258" t="s">
        <v>293</v>
      </c>
    </row>
    <row r="44" spans="1:2" ht="16.5" thickBot="1" x14ac:dyDescent="0.3">
      <c r="A44" s="256" t="s">
        <v>490</v>
      </c>
      <c r="B44" s="258" t="s">
        <v>293</v>
      </c>
    </row>
    <row r="45" spans="1:2" ht="16.5" thickBot="1" x14ac:dyDescent="0.3">
      <c r="A45" s="256" t="s">
        <v>491</v>
      </c>
      <c r="B45" s="258" t="s">
        <v>293</v>
      </c>
    </row>
    <row r="46" spans="1:2" ht="29.25" thickBot="1" x14ac:dyDescent="0.3">
      <c r="A46" s="257" t="s">
        <v>494</v>
      </c>
      <c r="B46" s="256"/>
    </row>
    <row r="47" spans="1:2" ht="16.5" thickBot="1" x14ac:dyDescent="0.3">
      <c r="A47" s="256" t="s">
        <v>493</v>
      </c>
      <c r="B47" s="258" t="s">
        <v>293</v>
      </c>
    </row>
    <row r="48" spans="1:2" ht="16.5" thickBot="1" x14ac:dyDescent="0.3">
      <c r="A48" s="256" t="s">
        <v>489</v>
      </c>
      <c r="B48" s="258" t="s">
        <v>293</v>
      </c>
    </row>
    <row r="49" spans="1:2" ht="16.5" thickBot="1" x14ac:dyDescent="0.3">
      <c r="A49" s="256" t="s">
        <v>490</v>
      </c>
      <c r="B49" s="258" t="s">
        <v>293</v>
      </c>
    </row>
    <row r="50" spans="1:2" ht="16.5" thickBot="1" x14ac:dyDescent="0.3">
      <c r="A50" s="256" t="s">
        <v>491</v>
      </c>
      <c r="B50" s="258" t="s">
        <v>293</v>
      </c>
    </row>
    <row r="51" spans="1:2" ht="29.25" thickBot="1" x14ac:dyDescent="0.3">
      <c r="A51" s="259" t="s">
        <v>495</v>
      </c>
      <c r="B51" s="260"/>
    </row>
    <row r="52" spans="1:2" ht="16.5" thickBot="1" x14ac:dyDescent="0.3">
      <c r="A52" s="261" t="s">
        <v>486</v>
      </c>
      <c r="B52" s="258" t="s">
        <v>293</v>
      </c>
    </row>
    <row r="53" spans="1:2" ht="16.5" thickBot="1" x14ac:dyDescent="0.3">
      <c r="A53" s="261" t="s">
        <v>496</v>
      </c>
      <c r="B53" s="258" t="s">
        <v>293</v>
      </c>
    </row>
    <row r="54" spans="1:2" ht="16.5" thickBot="1" x14ac:dyDescent="0.3">
      <c r="A54" s="261" t="s">
        <v>497</v>
      </c>
      <c r="B54" s="258" t="s">
        <v>293</v>
      </c>
    </row>
    <row r="55" spans="1:2" ht="16.5" thickBot="1" x14ac:dyDescent="0.3">
      <c r="A55" s="261" t="s">
        <v>498</v>
      </c>
      <c r="B55" s="258" t="s">
        <v>293</v>
      </c>
    </row>
    <row r="56" spans="1:2" ht="16.5" thickBot="1" x14ac:dyDescent="0.3">
      <c r="A56" s="251" t="s">
        <v>499</v>
      </c>
      <c r="B56" s="258" t="s">
        <v>293</v>
      </c>
    </row>
    <row r="57" spans="1:2" ht="16.5" thickBot="1" x14ac:dyDescent="0.3">
      <c r="A57" s="251" t="s">
        <v>500</v>
      </c>
      <c r="B57" s="258" t="s">
        <v>293</v>
      </c>
    </row>
    <row r="58" spans="1:2" ht="16.5" thickBot="1" x14ac:dyDescent="0.3">
      <c r="A58" s="251" t="s">
        <v>501</v>
      </c>
      <c r="B58" s="258" t="s">
        <v>293</v>
      </c>
    </row>
    <row r="59" spans="1:2" ht="16.5" thickBot="1" x14ac:dyDescent="0.3">
      <c r="A59" s="253" t="s">
        <v>502</v>
      </c>
      <c r="B59" s="258" t="s">
        <v>293</v>
      </c>
    </row>
    <row r="60" spans="1:2" ht="15.75" customHeight="1" x14ac:dyDescent="0.25">
      <c r="A60" s="259" t="s">
        <v>503</v>
      </c>
      <c r="B60" s="262" t="s">
        <v>504</v>
      </c>
    </row>
    <row r="61" spans="1:2" x14ac:dyDescent="0.25">
      <c r="A61" s="263" t="s">
        <v>505</v>
      </c>
      <c r="B61" s="263" t="s">
        <v>468</v>
      </c>
    </row>
    <row r="62" spans="1:2" x14ac:dyDescent="0.25">
      <c r="A62" s="263" t="s">
        <v>506</v>
      </c>
      <c r="B62" s="263" t="s">
        <v>293</v>
      </c>
    </row>
    <row r="63" spans="1:2" x14ac:dyDescent="0.25">
      <c r="A63" s="263" t="s">
        <v>507</v>
      </c>
      <c r="B63" s="263" t="s">
        <v>293</v>
      </c>
    </row>
    <row r="64" spans="1:2" x14ac:dyDescent="0.25">
      <c r="A64" s="263" t="s">
        <v>508</v>
      </c>
      <c r="B64" s="263" t="s">
        <v>293</v>
      </c>
    </row>
    <row r="65" spans="1:2" ht="16.5" thickBot="1" x14ac:dyDescent="0.3">
      <c r="A65" s="264" t="s">
        <v>509</v>
      </c>
      <c r="B65" s="264" t="s">
        <v>293</v>
      </c>
    </row>
    <row r="66" spans="1:2" ht="30.75" thickBot="1" x14ac:dyDescent="0.3">
      <c r="A66" s="261" t="s">
        <v>510</v>
      </c>
      <c r="B66" s="265" t="s">
        <v>293</v>
      </c>
    </row>
    <row r="67" spans="1:2" ht="29.25" thickBot="1" x14ac:dyDescent="0.3">
      <c r="A67" s="251" t="s">
        <v>511</v>
      </c>
      <c r="B67" s="265" t="s">
        <v>293</v>
      </c>
    </row>
    <row r="68" spans="1:2" ht="16.5" thickBot="1" x14ac:dyDescent="0.3">
      <c r="A68" s="261" t="s">
        <v>486</v>
      </c>
      <c r="B68" s="266"/>
    </row>
    <row r="69" spans="1:2" ht="16.5" thickBot="1" x14ac:dyDescent="0.3">
      <c r="A69" s="261" t="s">
        <v>512</v>
      </c>
      <c r="B69" s="265" t="s">
        <v>293</v>
      </c>
    </row>
    <row r="70" spans="1:2" ht="16.5" thickBot="1" x14ac:dyDescent="0.3">
      <c r="A70" s="261" t="s">
        <v>513</v>
      </c>
      <c r="B70" s="266" t="s">
        <v>293</v>
      </c>
    </row>
    <row r="71" spans="1:2" ht="16.5" thickBot="1" x14ac:dyDescent="0.3">
      <c r="A71" s="267" t="s">
        <v>514</v>
      </c>
      <c r="B71" s="268" t="s">
        <v>293</v>
      </c>
    </row>
    <row r="72" spans="1:2" ht="16.5" thickBot="1" x14ac:dyDescent="0.3">
      <c r="A72" s="251" t="s">
        <v>515</v>
      </c>
      <c r="B72" s="269" t="s">
        <v>293</v>
      </c>
    </row>
    <row r="73" spans="1:2" ht="16.5" thickBot="1" x14ac:dyDescent="0.3">
      <c r="A73" s="263" t="s">
        <v>516</v>
      </c>
      <c r="B73" s="270" t="s">
        <v>293</v>
      </c>
    </row>
    <row r="74" spans="1:2" ht="16.5" thickBot="1" x14ac:dyDescent="0.3">
      <c r="A74" s="263" t="s">
        <v>517</v>
      </c>
      <c r="B74" s="270" t="s">
        <v>293</v>
      </c>
    </row>
    <row r="75" spans="1:2" ht="16.5" thickBot="1" x14ac:dyDescent="0.3">
      <c r="A75" s="263" t="s">
        <v>518</v>
      </c>
      <c r="B75" s="270" t="s">
        <v>293</v>
      </c>
    </row>
    <row r="76" spans="1:2" ht="29.25" thickBot="1" x14ac:dyDescent="0.3">
      <c r="A76" s="271" t="s">
        <v>519</v>
      </c>
      <c r="B76" s="266" t="s">
        <v>293</v>
      </c>
    </row>
    <row r="77" spans="1:2" ht="28.5" customHeight="1" x14ac:dyDescent="0.25">
      <c r="A77" s="259" t="s">
        <v>520</v>
      </c>
      <c r="B77" s="262" t="s">
        <v>521</v>
      </c>
    </row>
    <row r="78" spans="1:2" x14ac:dyDescent="0.25">
      <c r="A78" s="263" t="s">
        <v>522</v>
      </c>
      <c r="B78" s="263" t="s">
        <v>293</v>
      </c>
    </row>
    <row r="79" spans="1:2" x14ac:dyDescent="0.25">
      <c r="A79" s="263" t="s">
        <v>523</v>
      </c>
      <c r="B79" s="263" t="s">
        <v>293</v>
      </c>
    </row>
    <row r="80" spans="1:2" x14ac:dyDescent="0.25">
      <c r="A80" s="263" t="s">
        <v>524</v>
      </c>
      <c r="B80" s="263" t="s">
        <v>293</v>
      </c>
    </row>
    <row r="81" spans="1:2" x14ac:dyDescent="0.25">
      <c r="A81" s="263" t="s">
        <v>525</v>
      </c>
      <c r="B81" s="263" t="s">
        <v>293</v>
      </c>
    </row>
    <row r="82" spans="1:2" ht="16.5" thickBot="1" x14ac:dyDescent="0.3">
      <c r="A82" s="272" t="s">
        <v>526</v>
      </c>
      <c r="B82" s="264" t="s">
        <v>293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2024-04-29T13:17:52Z</dcterms:modified>
</cp:coreProperties>
</file>